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ate1904="1" showInkAnnotation="0" autoCompressPictures="0"/>
  <mc:AlternateContent xmlns:mc="http://schemas.openxmlformats.org/markup-compatibility/2006">
    <mc:Choice Requires="x15">
      <x15ac:absPath xmlns:x15ac="http://schemas.microsoft.com/office/spreadsheetml/2010/11/ac" url="C:\Users\QP Calidad\Downloads\"/>
    </mc:Choice>
  </mc:AlternateContent>
  <xr:revisionPtr revIDLastSave="0" documentId="13_ncr:1_{A6F1A448-F1F7-4EBD-934A-F17F9C280B64}" xr6:coauthVersionLast="47" xr6:coauthVersionMax="47" xr10:uidLastSave="{00000000-0000-0000-0000-000000000000}"/>
  <bookViews>
    <workbookView xWindow="-120" yWindow="-120" windowWidth="29040" windowHeight="15720" tabRatio="500" xr2:uid="{00000000-000D-0000-FFFF-FFFF00000000}"/>
  </bookViews>
  <sheets>
    <sheet name="MATRIZ GUT" sheetId="5" r:id="rId1"/>
    <sheet name="PROBLEMÁTICAS" sheetId="6" r:id="rId2"/>
  </sheets>
  <definedNames>
    <definedName name="_xlnm._FilterDatabase" localSheetId="0" hidden="1">'MATRIZ GUT'!$G$4:$O$34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http://schemas.microsoft.com/office/mac/excel/2008/main">
      <mx:ArchID Flags="2"/>
    </ext>
  </extLst>
</workbook>
</file>

<file path=xl/calcChain.xml><?xml version="1.0" encoding="utf-8"?>
<calcChain xmlns="http://schemas.openxmlformats.org/spreadsheetml/2006/main">
  <c r="J7" i="5" l="1"/>
  <c r="L7" i="5"/>
  <c r="N7" i="5"/>
  <c r="J25" i="5"/>
  <c r="L25" i="5"/>
  <c r="N25" i="5"/>
  <c r="J15" i="5"/>
  <c r="L15" i="5"/>
  <c r="N15" i="5"/>
  <c r="J30" i="5"/>
  <c r="L30" i="5"/>
  <c r="N30" i="5"/>
  <c r="J17" i="5"/>
  <c r="L17" i="5"/>
  <c r="N17" i="5"/>
  <c r="J8" i="5"/>
  <c r="L8" i="5"/>
  <c r="N8" i="5"/>
  <c r="J31" i="5"/>
  <c r="L31" i="5"/>
  <c r="N31" i="5"/>
  <c r="J10" i="5"/>
  <c r="L10" i="5"/>
  <c r="N10" i="5"/>
  <c r="J16" i="5"/>
  <c r="L16" i="5"/>
  <c r="N16" i="5"/>
  <c r="J18" i="5"/>
  <c r="L18" i="5"/>
  <c r="N18" i="5"/>
  <c r="J19" i="5"/>
  <c r="L19" i="5"/>
  <c r="N19" i="5"/>
  <c r="J5" i="5"/>
  <c r="L5" i="5"/>
  <c r="N5" i="5"/>
  <c r="J20" i="5"/>
  <c r="L20" i="5"/>
  <c r="N20" i="5"/>
  <c r="J32" i="5"/>
  <c r="L32" i="5"/>
  <c r="N32" i="5"/>
  <c r="J33" i="5"/>
  <c r="L33" i="5"/>
  <c r="N33" i="5"/>
  <c r="J9" i="5"/>
  <c r="L9" i="5"/>
  <c r="N9" i="5"/>
  <c r="J6" i="5"/>
  <c r="L6" i="5"/>
  <c r="N6" i="5"/>
  <c r="J11" i="5"/>
  <c r="L11" i="5"/>
  <c r="N11" i="5"/>
  <c r="J13" i="5"/>
  <c r="L13" i="5"/>
  <c r="N13" i="5"/>
  <c r="J26" i="5"/>
  <c r="L26" i="5"/>
  <c r="N26" i="5"/>
  <c r="J12" i="5"/>
  <c r="L12" i="5"/>
  <c r="N12" i="5"/>
  <c r="J14" i="5"/>
  <c r="L14" i="5"/>
  <c r="N14" i="5"/>
  <c r="J21" i="5"/>
  <c r="L21" i="5"/>
  <c r="N21" i="5"/>
  <c r="J27" i="5"/>
  <c r="L27" i="5"/>
  <c r="N27" i="5"/>
  <c r="J34" i="5"/>
  <c r="L34" i="5"/>
  <c r="N34" i="5"/>
  <c r="J22" i="5"/>
  <c r="L22" i="5"/>
  <c r="N22" i="5"/>
  <c r="J23" i="5"/>
  <c r="L23" i="5"/>
  <c r="N23" i="5"/>
  <c r="J28" i="5"/>
  <c r="L28" i="5"/>
  <c r="N28" i="5"/>
  <c r="J29" i="5"/>
  <c r="L29" i="5"/>
  <c r="N29" i="5"/>
  <c r="J24" i="5"/>
  <c r="L24" i="5"/>
  <c r="N24" i="5"/>
  <c r="O10" i="5" l="1"/>
  <c r="O31" i="5"/>
  <c r="O24" i="5"/>
  <c r="O21" i="5"/>
  <c r="O33" i="5"/>
  <c r="O25" i="5"/>
  <c r="O5" i="5"/>
  <c r="O15" i="5"/>
  <c r="O22" i="5"/>
  <c r="O13" i="5"/>
  <c r="O17" i="5"/>
  <c r="O7" i="5"/>
  <c r="O23" i="5"/>
  <c r="O27" i="5"/>
  <c r="O26" i="5"/>
  <c r="O9" i="5"/>
  <c r="O20" i="5"/>
  <c r="O16" i="5"/>
  <c r="O8" i="5"/>
  <c r="O28" i="5"/>
  <c r="O12" i="5"/>
  <c r="O18" i="5"/>
  <c r="O29" i="5"/>
  <c r="O34" i="5"/>
  <c r="O14" i="5"/>
  <c r="O11" i="5"/>
  <c r="O32" i="5"/>
  <c r="O19" i="5"/>
  <c r="O30" i="5"/>
  <c r="O6" i="5"/>
</calcChain>
</file>

<file path=xl/sharedStrings.xml><?xml version="1.0" encoding="utf-8"?>
<sst xmlns="http://schemas.openxmlformats.org/spreadsheetml/2006/main" count="238" uniqueCount="100">
  <si>
    <t>Puntos</t>
  </si>
  <si>
    <t>Gravedad</t>
  </si>
  <si>
    <t>Urgencia</t>
  </si>
  <si>
    <t>Tendencia</t>
  </si>
  <si>
    <t>Sin gravedad</t>
  </si>
  <si>
    <t>Puede esperar</t>
  </si>
  <si>
    <t>No cambiará</t>
  </si>
  <si>
    <t>Poco grave</t>
  </si>
  <si>
    <t>Poco urgente</t>
  </si>
  <si>
    <t>Empeorará a LP</t>
  </si>
  <si>
    <t>Grave</t>
  </si>
  <si>
    <t>Urgente, atención CP</t>
  </si>
  <si>
    <t>Empeorará a MP</t>
  </si>
  <si>
    <t>Muy serio</t>
  </si>
  <si>
    <t>Muy urgente</t>
  </si>
  <si>
    <t>Empeorará a CP</t>
  </si>
  <si>
    <t>Extremadamente grave</t>
  </si>
  <si>
    <t>Atención inmediata</t>
  </si>
  <si>
    <t>Empeorará rápidamente</t>
  </si>
  <si>
    <t>Puntuación</t>
  </si>
  <si>
    <t>Clasificación</t>
  </si>
  <si>
    <t>Descripción</t>
  </si>
  <si>
    <t>Daños leves</t>
  </si>
  <si>
    <t>Daños mínimos</t>
  </si>
  <si>
    <t>Daños regulares</t>
  </si>
  <si>
    <t>El problema puede causar grandes daños a la empresa</t>
  </si>
  <si>
    <t>Si no se prioriza el daño puede ser irreversible</t>
  </si>
  <si>
    <t>No hay prisa en resolver el problema</t>
  </si>
  <si>
    <t>Son más urgentes que el anterior, pero pueden esperar</t>
  </si>
  <si>
    <t>Necesitan solución lo antes posible</t>
  </si>
  <si>
    <t>Cuanto más temprano se solucionen mejor</t>
  </si>
  <si>
    <t>Actuar inmediatamente sobre el problema</t>
  </si>
  <si>
    <t>Nada acontece, incluso el problema puede desaparecer</t>
  </si>
  <si>
    <t>El problema tiende a aumentar lentamente</t>
  </si>
  <si>
    <t>El problema permanece y no se hace nada al respecto</t>
  </si>
  <si>
    <t>El problema está sensible a empeorar</t>
  </si>
  <si>
    <t>Se hace imprescindible actuar ahora mismo</t>
  </si>
  <si>
    <t>Empeorará a largo plazo</t>
  </si>
  <si>
    <t>Empeorará a mediano plazo</t>
  </si>
  <si>
    <t>Empeorará a corto plazo</t>
  </si>
  <si>
    <t>Problema</t>
  </si>
  <si>
    <t>Se evidencia un desconocimiento de la misión empresarial por parte de algunos funcionarios.</t>
  </si>
  <si>
    <t>No se manejan metas para las áreas de laboratorio ya que no se cuenta con indicadores de muestras a analizar ni tiempos estimados de entrega para realizar el informe.</t>
  </si>
  <si>
    <t>En ocasiones no se conoce con claridad el procedimiento para el análisis de algunos parámetros y se requiere revisión del Standard Methods y no de un procedimiento estructurado por la organización.</t>
  </si>
  <si>
    <t>Se evidencia la falta de un jefe de talento humano debido a que esta labor la realiza la directora y esto consume espacio de su tiempo.</t>
  </si>
  <si>
    <t>Los laboratoristas del área fisicoquímica evidencian una falta de organización con respecto a los tiempos en los que deben entregar ciertas muestras con carácter urgente, esto hace que las demás muestras se retrasen.</t>
  </si>
  <si>
    <t>En la dirección administrativa se evidencia sobrecarga de trabajo ya que este cargo también cuenta con actividades de la parte contable de la organización y esta no es su área de foco.</t>
  </si>
  <si>
    <t>En la recepción de muestras no se cuenta con un formato para la toma de datos de clientes que llegan a realizar muestreos, se hace mediante un cuaderno de la directora administrativa</t>
  </si>
  <si>
    <t>Se evidencia una disconformidad en las áreas de laboratorio ya que los formatos para presentación de resultados son en papel y esto dificulta los cálculos y la escritura de los mismos.</t>
  </si>
  <si>
    <t>El personal encargado de muestreo evidencia disconformidad por la manera de toma de datos en campo, actualmente se hace a mano a papel en un formato y esto trae inconvenientes porque muchas veces se moja o se extravía.</t>
  </si>
  <si>
    <t>La dirección administrativa indica que los informes son entregados todos presencialmente y en sobres de papel, se podría buscar la manera de entregarlos digitalmente o en formato para descargar.</t>
  </si>
  <si>
    <t>No hay un formato establecido para el seguimiento de las muestras que ingresan al laboratorio, se hace en una carpeta con hoja de cuaderno a mano según la llegada de cada muestra a analizar.</t>
  </si>
  <si>
    <t>Hay disconformidad en la manera en la que se llevan a cabo la compra de insumos a la empresa, porque en el área de laboratorio cuando los reactivos o sustancias químicas se terminan se debe contar con un tiempo establecido para pedirlas ya que son sustancias difíciles de facilitar.</t>
  </si>
  <si>
    <t>Para las áreas de microbiología y fisicoquímica no se cuenta con inventario de materia prima idóneo y la manera de hacer la compra de la misma es cuando el laboratorista avise se pide, es decir sin anticipación.</t>
  </si>
  <si>
    <t>No se cuenta con grandes oportunidades de ascenso en la organización debido a su tamaño.</t>
  </si>
  <si>
    <t>Se evidencia por parte de los laboratoristas que no se ofrecen incentivos por mayor esfuerzo laboral y que hay meses en los que hay mucha cantidad de muestras y se sienten presionados.</t>
  </si>
  <si>
    <t>Algunos equipos en el área de fisicoquímica están sin funcionar y otros requieren constantemente de mantenimiento.</t>
  </si>
  <si>
    <t>En las áreas de toma de muestras y recepción de muestras evidencian los funcionarios que no se cuenta con la tecnología suficiente para el ingreso y llevar la trazabilidad necesaria a las muestras que llegan, se hace obsoletamente con papel y lapicero.</t>
  </si>
  <si>
    <t>En los laboratorios de microbiología y fisicoquímicos dicen que no cuentan con software idóneo para la entrega de los resultados, se tienen que leer y escribir a lápiz y papel y tampoco hay una programación previa de muestras a entregar y se hace a dedo.</t>
  </si>
  <si>
    <t>No se cuenta con un sistema de mantenimiento preventivo, es correctivo cada vez que un equipo se daña.</t>
  </si>
  <si>
    <t>La cantidad de muestras tan grande que ingresan hace que la cadena de conservación de cada una sea difícil de llevarse, es por esto que se siente que se necesitan más equipos enfriadores o sino un sistema efectivo de conservación de las muestras y del descarte de estas.</t>
  </si>
  <si>
    <t xml:space="preserve">No se evidencia mucho trabajo en equipo entre áreas debido a la gran cantidad de ocupación de tiempo y al no prestarse los espacios adecuados para esto. </t>
  </si>
  <si>
    <t>No se evidencia gran toma de decisiones cruciales por parte de los funcionarios.</t>
  </si>
  <si>
    <t>Bajo nivel tecnológico en sistemas de informacion para llevar trazabilidad del muestreo</t>
  </si>
  <si>
    <t>Desorden y pérdida de información contante, demoras en entregar de informes</t>
  </si>
  <si>
    <t>Alto nivel de retiros debido a incapacidad de ascenso en cargos</t>
  </si>
  <si>
    <t>Poca retención de funcionarios creativos</t>
  </si>
  <si>
    <t>Poca innovación y entrada de nuevos servicios o formas de manejar los actuales</t>
  </si>
  <si>
    <t>Competencia por la certificación de los competidores con organismos</t>
  </si>
  <si>
    <t>El reconocimiento de los competidores en la industria, laboratorios de análisis a otros nichos de mercado</t>
  </si>
  <si>
    <t>Bajos precios de la competencia por capacidad e infraestructura de sus empresas</t>
  </si>
  <si>
    <t>Situación económica inestable del país</t>
  </si>
  <si>
    <t>Auge de la inteligencia artificial como sustituto de pequeñas empresas</t>
  </si>
  <si>
    <t>Desconocimiento de misión empresarial por parte de algunos funcionarios.</t>
  </si>
  <si>
    <t>Para áreas de microbiología y fisicoquímica no se cuenta con inventario de materia prima idóneo.</t>
  </si>
  <si>
    <t>Alto nivel de retiros debido a incapacidad de ascenso en cargos.</t>
  </si>
  <si>
    <t>Se indica que los informes son entregados todos presencialmente y en sobres de papel y no de manera digital.</t>
  </si>
  <si>
    <t>Competencia por la certificación de los competidores con organismos.</t>
  </si>
  <si>
    <t>Dificultades en negociación por la situación económica inestable del país.</t>
  </si>
  <si>
    <t>Falta de conocimiento de procedimientos para el análisis de algunos parámetros y se requiere revisión de libros y no de procedimiento estructurado por la organización.</t>
  </si>
  <si>
    <t>Poca innovación y entrada de nuevos servicios o formas de manejar los actuales.</t>
  </si>
  <si>
    <t>Auge de la inteligencia artificial como sustituto de pequeñas empresas.</t>
  </si>
  <si>
    <t>Bajos precios de la competencia por capacidad e infraestructura de sus empresas.</t>
  </si>
  <si>
    <t>Reconocimiento de los competidores en la industria, laboratorios de análisis nuestros nichos de mercado.</t>
  </si>
  <si>
    <t>Equipos en el área de fisicoquímica están sin funcionar y otros requieren constante mantenimiento.</t>
  </si>
  <si>
    <t>Poco trabajo en equipo entre áreas debido a la gran cantidad de ocupación de tiempo y falta de espacios para realizarlo.</t>
  </si>
  <si>
    <t>Falta de un jefe de talento humano debido a que esta labor la realiza la directora y consume su tiempo.</t>
  </si>
  <si>
    <t>Poca retención de funcionarios creativos.</t>
  </si>
  <si>
    <t>En los laboratorios de microbiología y fisicoquímicos no cuentan con software idóneo para la entrega de los resultados, se tienen que leer y escribir a lápiz y papel y tampoco hay una programación previa de muestras a entregar y se hace a dedo.</t>
  </si>
  <si>
    <t>La cantidad de muestras tan grande que ingresan hace que la cadena de conservación de cada una sea difícil de llevarse, por esto se necesitan más equipos enfriadores o sino un sistema efectivo de conservación de las muestras y del descarte de estas.</t>
  </si>
  <si>
    <t>Urgente, atención corto plazo</t>
  </si>
  <si>
    <t>Bajo nivel tecnológico en sistemas de informacion en cada área de la empresa.</t>
  </si>
  <si>
    <t>MATRIZ GUT PARA PRIORIZACIÓN DE PROBLEMÁTICAS</t>
  </si>
  <si>
    <t>No hay seguimiento de trazabilidad de las muestras que ingresan al laboratorio, se hace en una carpeta con hoja de cuaderno a mano según la llegada de cada muestra a analizar.</t>
  </si>
  <si>
    <t>Disconformidad  debido a que muchos formatos para toma y presentación de resultados son en papel y esto dificulta los cálculos y la escritura de los mismos (Áreas de laboratorio y de muestreo).</t>
  </si>
  <si>
    <t>Problemas en la compra de insumos en la empresa, porque en el área de laboratorio cuando los reactivos o sustancias químicas se terminan se debe contar con un tiempo establecido para pedirlas ya que son sustancias difíciles de facilitar.</t>
  </si>
  <si>
    <t>Altos tiempos de demora en entrega de resultados, desorden en el cumplimiento del tiempo determinado de entrega para cada paquete de muestras.</t>
  </si>
  <si>
    <t>El área fisicoquímica evidencia falta de organización con respecto a los tiempos de entrega de muestras con carácter urgente (clientes que concentran la mayor cantidad de muestras realizadas), esto genera retraso en las demás muestras.</t>
  </si>
  <si>
    <t>Bastantes errores al ingreso de muestras debido al mal manejo de la información y la forma obsoleta de realizarlo generando reprocesos</t>
  </si>
  <si>
    <t>Prioridad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</si>
</sst>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color theme="1"/>
      <name val="Calibri"/>
      <family val="2"/>
      <scheme val="minor"/>
    </font>
    <font>
      <sz val="10"/>
      <name val="Arial"/>
      <family val="2"/>
    </font>
    <font>
      <sz val="10"/>
      <name val="Verdana"/>
      <family val="2"/>
    </font>
    <font>
      <sz val="11"/>
      <color rgb="FF000000"/>
      <name val="Calibri"/>
      <family val="2"/>
    </font>
    <font>
      <b/>
      <sz val="12"/>
      <color rgb="FF000000"/>
      <name val="Times New Roman"/>
      <family val="1"/>
    </font>
    <font>
      <b/>
      <sz val="11"/>
      <color rgb="FF000000"/>
      <name val="Times New Roman"/>
      <family val="1"/>
    </font>
    <font>
      <sz val="11"/>
      <color rgb="FF000000"/>
      <name val="Times New Roman"/>
      <family val="1"/>
    </font>
    <font>
      <b/>
      <sz val="11"/>
      <name val="Times New Roman"/>
      <family val="1"/>
    </font>
    <font>
      <sz val="10"/>
      <color theme="1"/>
      <name val="Calibri"/>
      <family val="2"/>
      <scheme val="minor"/>
    </font>
    <font>
      <b/>
      <sz val="14"/>
      <color rgb="FF000000"/>
      <name val="Times New Roman"/>
      <family val="1"/>
    </font>
  </fonts>
  <fills count="10">
    <fill>
      <patternFill patternType="none"/>
    </fill>
    <fill>
      <patternFill patternType="gray125"/>
    </fill>
    <fill>
      <patternFill patternType="solid">
        <fgColor theme="6"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9999"/>
        <bgColor indexed="64"/>
      </patternFill>
    </fill>
    <fill>
      <patternFill patternType="solid">
        <fgColor theme="9" tint="0.59999389629810485"/>
        <bgColor indexed="64"/>
      </patternFill>
    </fill>
    <fill>
      <patternFill patternType="solid">
        <fgColor rgb="FFD4E6FA"/>
        <bgColor indexed="64"/>
      </patternFill>
    </fill>
    <fill>
      <patternFill patternType="solid">
        <fgColor theme="6" tint="0.59999389629810485"/>
        <bgColor indexed="64"/>
      </patternFill>
    </fill>
    <fill>
      <patternFill patternType="solid">
        <fgColor rgb="FFFFFFFF"/>
        <bgColor rgb="FFFFFFFF"/>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top/>
      <bottom style="thin">
        <color rgb="FF000000"/>
      </bottom>
      <diagonal/>
    </border>
    <border>
      <left/>
      <right/>
      <top style="thin">
        <color rgb="FF000000"/>
      </top>
      <bottom/>
      <diagonal/>
    </border>
  </borders>
  <cellStyleXfs count="2">
    <xf numFmtId="0" fontId="0" fillId="0" borderId="0"/>
    <xf numFmtId="0" fontId="1" fillId="0" borderId="0"/>
  </cellStyleXfs>
  <cellXfs count="49">
    <xf numFmtId="0" fontId="0" fillId="0" borderId="0" xfId="0"/>
    <xf numFmtId="0" fontId="3" fillId="0" borderId="0" xfId="0" applyFont="1"/>
    <xf numFmtId="0" fontId="7" fillId="8" borderId="1" xfId="0" applyFont="1" applyFill="1" applyBorder="1" applyAlignment="1">
      <alignment horizontal="center" vertical="center"/>
    </xf>
    <xf numFmtId="0" fontId="7" fillId="7"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6" borderId="1" xfId="0" applyFont="1" applyFill="1" applyBorder="1" applyAlignment="1">
      <alignment horizontal="center" vertical="center"/>
    </xf>
    <xf numFmtId="0" fontId="7" fillId="5" borderId="1" xfId="0" applyFont="1" applyFill="1" applyBorder="1" applyAlignment="1">
      <alignment horizontal="center" vertical="center"/>
    </xf>
    <xf numFmtId="0" fontId="1" fillId="0" borderId="0" xfId="1"/>
    <xf numFmtId="0" fontId="4" fillId="0" borderId="0" xfId="1" applyFont="1"/>
    <xf numFmtId="0" fontId="5" fillId="0" borderId="1" xfId="0" applyFont="1" applyBorder="1" applyAlignment="1">
      <alignment horizontal="center" vertical="center"/>
    </xf>
    <xf numFmtId="0" fontId="6" fillId="8" borderId="1" xfId="0" applyFont="1" applyFill="1" applyBorder="1" applyAlignment="1">
      <alignment horizontal="center" vertical="center"/>
    </xf>
    <xf numFmtId="0" fontId="6" fillId="7" borderId="1" xfId="0" applyFont="1" applyFill="1" applyBorder="1" applyAlignment="1">
      <alignment horizontal="center" vertical="center"/>
    </xf>
    <xf numFmtId="0" fontId="6" fillId="3" borderId="1" xfId="0" applyFont="1" applyFill="1" applyBorder="1" applyAlignment="1">
      <alignment horizontal="center" vertical="center"/>
    </xf>
    <xf numFmtId="0" fontId="6" fillId="6" borderId="1" xfId="0" applyFont="1" applyFill="1" applyBorder="1" applyAlignment="1">
      <alignment horizontal="center" vertical="center"/>
    </xf>
    <xf numFmtId="0" fontId="6" fillId="5" borderId="1" xfId="0" applyFont="1" applyFill="1" applyBorder="1" applyAlignment="1">
      <alignment horizontal="center" vertical="center"/>
    </xf>
    <xf numFmtId="1" fontId="7" fillId="8" borderId="1" xfId="0" applyNumberFormat="1" applyFont="1" applyFill="1" applyBorder="1" applyAlignment="1">
      <alignment horizontal="center" vertical="center"/>
    </xf>
    <xf numFmtId="1" fontId="7" fillId="7" borderId="1" xfId="0" applyNumberFormat="1" applyFont="1" applyFill="1" applyBorder="1" applyAlignment="1">
      <alignment horizontal="center" vertical="center"/>
    </xf>
    <xf numFmtId="1" fontId="7" fillId="3" borderId="1" xfId="0" applyNumberFormat="1" applyFont="1" applyFill="1" applyBorder="1" applyAlignment="1">
      <alignment horizontal="center" vertical="center"/>
    </xf>
    <xf numFmtId="1" fontId="7" fillId="6" borderId="1" xfId="0" applyNumberFormat="1" applyFont="1" applyFill="1" applyBorder="1" applyAlignment="1">
      <alignment horizontal="center" vertical="center"/>
    </xf>
    <xf numFmtId="1" fontId="7" fillId="5" borderId="1" xfId="0" applyNumberFormat="1" applyFont="1" applyFill="1" applyBorder="1" applyAlignment="1">
      <alignment horizontal="center" vertical="center"/>
    </xf>
    <xf numFmtId="0" fontId="4" fillId="0" borderId="0" xfId="1" applyFont="1" applyBorder="1"/>
    <xf numFmtId="0" fontId="6" fillId="0" borderId="1" xfId="1" applyFont="1" applyBorder="1" applyAlignment="1">
      <alignment horizontal="center" vertical="center" wrapText="1"/>
    </xf>
    <xf numFmtId="0" fontId="4" fillId="0" borderId="0" xfId="1" applyFont="1" applyAlignment="1">
      <alignment vertical="center"/>
    </xf>
    <xf numFmtId="0" fontId="8" fillId="0" borderId="1" xfId="0" applyFont="1" applyBorder="1" applyAlignment="1">
      <alignment horizontal="center" vertical="center"/>
    </xf>
    <xf numFmtId="0" fontId="6" fillId="0" borderId="2" xfId="1" applyFont="1" applyBorder="1" applyAlignment="1">
      <alignment horizontal="center" vertical="center"/>
    </xf>
    <xf numFmtId="0" fontId="6" fillId="0" borderId="6" xfId="1" applyFont="1" applyBorder="1" applyAlignment="1">
      <alignment horizontal="center" vertical="center"/>
    </xf>
    <xf numFmtId="0" fontId="6" fillId="0" borderId="4" xfId="1" applyFont="1" applyBorder="1" applyAlignment="1">
      <alignment horizontal="center" vertical="center"/>
    </xf>
    <xf numFmtId="0" fontId="7" fillId="3"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4" fillId="9" borderId="0" xfId="1" applyFont="1" applyFill="1" applyBorder="1" applyAlignment="1">
      <alignment horizontal="center" vertical="center" wrapText="1"/>
    </xf>
    <xf numFmtId="0" fontId="4" fillId="0" borderId="0" xfId="1" applyFont="1" applyAlignment="1">
      <alignment horizontal="center" vertical="center" wrapText="1"/>
    </xf>
    <xf numFmtId="0" fontId="9" fillId="0" borderId="0" xfId="1" applyFont="1" applyAlignment="1">
      <alignment horizontal="center" vertical="center" wrapText="1"/>
    </xf>
    <xf numFmtId="0" fontId="1" fillId="0" borderId="0" xfId="1" applyAlignment="1">
      <alignment horizontal="center" vertical="center" wrapText="1"/>
    </xf>
    <xf numFmtId="0" fontId="6" fillId="9" borderId="1" xfId="1" applyFont="1" applyFill="1" applyBorder="1" applyAlignment="1">
      <alignment horizontal="center" vertical="center" wrapText="1"/>
    </xf>
    <xf numFmtId="0" fontId="7" fillId="5" borderId="1" xfId="1" applyFont="1" applyFill="1" applyBorder="1" applyAlignment="1">
      <alignment horizontal="center" vertical="center" wrapText="1"/>
    </xf>
    <xf numFmtId="0" fontId="7" fillId="5" borderId="1" xfId="1" applyFont="1" applyFill="1" applyBorder="1" applyAlignment="1">
      <alignment horizontal="left" vertical="center" wrapText="1"/>
    </xf>
    <xf numFmtId="0" fontId="7" fillId="4" borderId="1" xfId="1" applyFont="1" applyFill="1" applyBorder="1" applyAlignment="1">
      <alignment horizontal="center" vertical="center" wrapText="1"/>
    </xf>
    <xf numFmtId="0" fontId="7" fillId="4" borderId="1" xfId="1" applyFont="1" applyFill="1" applyBorder="1" applyAlignment="1">
      <alignment horizontal="left" vertical="center" wrapText="1"/>
    </xf>
    <xf numFmtId="0" fontId="7" fillId="2" borderId="1" xfId="1" applyFont="1" applyFill="1" applyBorder="1" applyAlignment="1">
      <alignment horizontal="center" vertical="center" wrapText="1"/>
    </xf>
    <xf numFmtId="0" fontId="7" fillId="2" borderId="1" xfId="1" applyFont="1" applyFill="1" applyBorder="1" applyAlignment="1">
      <alignment horizontal="left" vertical="center" wrapText="1"/>
    </xf>
    <xf numFmtId="0" fontId="8" fillId="0" borderId="1" xfId="0" applyFont="1" applyBorder="1" applyAlignment="1">
      <alignment horizontal="center" vertical="center"/>
    </xf>
    <xf numFmtId="0" fontId="2" fillId="0" borderId="8" xfId="1" applyFont="1" applyBorder="1"/>
    <xf numFmtId="0" fontId="2" fillId="0" borderId="6" xfId="1" applyFont="1" applyBorder="1"/>
    <xf numFmtId="0" fontId="1" fillId="0" borderId="0" xfId="1"/>
    <xf numFmtId="0" fontId="2" fillId="0" borderId="3" xfId="1" applyFont="1" applyBorder="1"/>
    <xf numFmtId="0" fontId="2" fillId="0" borderId="7" xfId="1" applyFont="1" applyBorder="1"/>
    <xf numFmtId="0" fontId="2" fillId="0" borderId="5" xfId="1" applyFont="1" applyBorder="1"/>
    <xf numFmtId="0" fontId="10" fillId="0" borderId="1" xfId="1" applyFont="1" applyBorder="1" applyAlignment="1">
      <alignment horizontal="center"/>
    </xf>
  </cellXfs>
  <cellStyles count="2">
    <cellStyle name="Normal" xfId="0" builtinId="0"/>
    <cellStyle name="Normal 2" xfId="1" xr:uid="{B61D7FE2-1CCC-49F6-8A11-2652816DDEE2}"/>
  </cellStyles>
  <dxfs count="0"/>
  <tableStyles count="0" defaultTableStyle="TableStyleMedium9"/>
  <colors>
    <mruColors>
      <color rgb="FFFF9999"/>
      <color rgb="FFFFFFCC"/>
      <color rgb="FFD4E6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80AE9-5F9F-4DFD-A878-9DB95A8BB4D0}">
  <dimension ref="A1:Q997"/>
  <sheetViews>
    <sheetView tabSelected="1" topLeftCell="F1" zoomScaleNormal="100" workbookViewId="0">
      <selection activeCell="M10" sqref="M10"/>
    </sheetView>
  </sheetViews>
  <sheetFormatPr baseColWidth="10" defaultColWidth="10.625" defaultRowHeight="15" x14ac:dyDescent="0.25"/>
  <cols>
    <col min="1" max="1" width="1.5" style="7" customWidth="1"/>
    <col min="2" max="2" width="6.125" style="7" bestFit="1" customWidth="1"/>
    <col min="3" max="4" width="18.625" style="7" bestFit="1" customWidth="1"/>
    <col min="5" max="5" width="42" style="7" bestFit="1" customWidth="1"/>
    <col min="6" max="6" width="2.25" style="7" customWidth="1"/>
    <col min="7" max="7" width="12.375" style="33" bestFit="1" customWidth="1"/>
    <col min="8" max="8" width="77.25" style="33" bestFit="1" customWidth="1"/>
    <col min="9" max="9" width="16.125" style="33" customWidth="1"/>
    <col min="10" max="10" width="12.75" style="33" customWidth="1"/>
    <col min="11" max="11" width="14.875" style="33" customWidth="1"/>
    <col min="12" max="12" width="12.75" style="33" customWidth="1"/>
    <col min="13" max="13" width="12.125" style="33" customWidth="1"/>
    <col min="14" max="14" width="12.75" style="33" customWidth="1"/>
    <col min="15" max="15" width="13.875" style="33" bestFit="1" customWidth="1"/>
    <col min="16" max="16384" width="10.625" style="7"/>
  </cols>
  <sheetData>
    <row r="1" spans="1:17" x14ac:dyDescent="0.25">
      <c r="A1" s="8"/>
      <c r="B1" s="8"/>
      <c r="C1" s="8"/>
      <c r="D1" s="20"/>
      <c r="E1" s="20"/>
      <c r="F1" s="20"/>
      <c r="G1" s="30"/>
      <c r="H1" s="30"/>
      <c r="I1" s="30"/>
      <c r="J1" s="30"/>
      <c r="K1" s="30"/>
      <c r="L1" s="30"/>
      <c r="M1" s="30"/>
      <c r="N1" s="30"/>
      <c r="O1" s="30"/>
      <c r="P1" s="20"/>
      <c r="Q1" s="8"/>
    </row>
    <row r="2" spans="1:17" ht="18.75" x14ac:dyDescent="0.3">
      <c r="A2" s="8"/>
      <c r="B2" s="48" t="s">
        <v>92</v>
      </c>
      <c r="C2" s="48"/>
      <c r="D2" s="48"/>
      <c r="E2" s="48"/>
      <c r="F2" s="48"/>
      <c r="G2" s="48"/>
      <c r="H2" s="48"/>
      <c r="I2" s="48"/>
      <c r="J2" s="48"/>
      <c r="K2" s="48"/>
      <c r="L2" s="48"/>
      <c r="M2" s="48"/>
      <c r="N2" s="48"/>
      <c r="O2" s="48"/>
      <c r="P2" s="20"/>
      <c r="Q2" s="8"/>
    </row>
    <row r="3" spans="1:17" x14ac:dyDescent="0.25">
      <c r="A3" s="8"/>
      <c r="B3" s="8"/>
      <c r="C3" s="8"/>
      <c r="D3" s="20"/>
      <c r="E3" s="20"/>
      <c r="F3" s="20"/>
      <c r="G3" s="30"/>
      <c r="H3" s="30"/>
      <c r="I3" s="30"/>
      <c r="J3" s="30"/>
      <c r="K3" s="30"/>
      <c r="L3" s="30"/>
      <c r="M3" s="30"/>
      <c r="N3" s="30"/>
      <c r="O3" s="30"/>
      <c r="P3" s="20"/>
      <c r="Q3" s="8"/>
    </row>
    <row r="4" spans="1:17" ht="15.75" x14ac:dyDescent="0.25">
      <c r="A4" s="8"/>
      <c r="B4" s="9" t="s">
        <v>0</v>
      </c>
      <c r="C4" s="9" t="s">
        <v>1</v>
      </c>
      <c r="D4" s="9" t="s">
        <v>2</v>
      </c>
      <c r="E4" s="9" t="s">
        <v>3</v>
      </c>
      <c r="F4" s="8"/>
      <c r="G4" s="21" t="s">
        <v>99</v>
      </c>
      <c r="H4" s="21" t="s">
        <v>40</v>
      </c>
      <c r="I4" s="21" t="s">
        <v>1</v>
      </c>
      <c r="J4" s="21" t="s">
        <v>19</v>
      </c>
      <c r="K4" s="21" t="s">
        <v>2</v>
      </c>
      <c r="L4" s="21" t="s">
        <v>19</v>
      </c>
      <c r="M4" s="21" t="s">
        <v>3</v>
      </c>
      <c r="N4" s="34" t="s">
        <v>19</v>
      </c>
      <c r="O4" s="21" t="s">
        <v>19</v>
      </c>
      <c r="P4" s="8"/>
      <c r="Q4" s="8"/>
    </row>
    <row r="5" spans="1:17" ht="30" x14ac:dyDescent="0.25">
      <c r="A5" s="8"/>
      <c r="B5" s="10">
        <v>1</v>
      </c>
      <c r="C5" s="2" t="s">
        <v>4</v>
      </c>
      <c r="D5" s="2" t="s">
        <v>5</v>
      </c>
      <c r="E5" s="2" t="s">
        <v>6</v>
      </c>
      <c r="F5" s="8"/>
      <c r="G5" s="35">
        <v>1</v>
      </c>
      <c r="H5" s="36" t="s">
        <v>93</v>
      </c>
      <c r="I5" s="35" t="s">
        <v>16</v>
      </c>
      <c r="J5" s="35">
        <f t="shared" ref="J5:J34" si="0">VLOOKUP(I5,$C$32:$D$37,2,0)</f>
        <v>5</v>
      </c>
      <c r="K5" s="35" t="s">
        <v>17</v>
      </c>
      <c r="L5" s="35">
        <f t="shared" ref="L5:L34" si="1">VLOOKUP(K5,$C$39:$D$44,2,0)</f>
        <v>5</v>
      </c>
      <c r="M5" s="35" t="s">
        <v>15</v>
      </c>
      <c r="N5" s="35">
        <f t="shared" ref="N5:N34" si="2">VLOOKUP(M5,$C$46:$D$51,2,0)</f>
        <v>4</v>
      </c>
      <c r="O5" s="35">
        <f t="shared" ref="O5:O34" si="3">J5*L5*N5</f>
        <v>100</v>
      </c>
      <c r="P5" s="8"/>
      <c r="Q5" s="8"/>
    </row>
    <row r="6" spans="1:17" ht="30" x14ac:dyDescent="0.25">
      <c r="A6" s="8"/>
      <c r="B6" s="11">
        <v>2</v>
      </c>
      <c r="C6" s="3" t="s">
        <v>7</v>
      </c>
      <c r="D6" s="3" t="s">
        <v>8</v>
      </c>
      <c r="E6" s="28" t="s">
        <v>37</v>
      </c>
      <c r="F6" s="8"/>
      <c r="G6" s="35">
        <v>2</v>
      </c>
      <c r="H6" s="36" t="s">
        <v>96</v>
      </c>
      <c r="I6" s="35" t="s">
        <v>16</v>
      </c>
      <c r="J6" s="35">
        <f t="shared" si="0"/>
        <v>5</v>
      </c>
      <c r="K6" s="35" t="s">
        <v>17</v>
      </c>
      <c r="L6" s="35">
        <f t="shared" si="1"/>
        <v>5</v>
      </c>
      <c r="M6" s="35" t="s">
        <v>15</v>
      </c>
      <c r="N6" s="35">
        <f t="shared" si="2"/>
        <v>4</v>
      </c>
      <c r="O6" s="35">
        <f t="shared" si="3"/>
        <v>100</v>
      </c>
      <c r="P6" s="8"/>
      <c r="Q6" s="8"/>
    </row>
    <row r="7" spans="1:17" ht="30" x14ac:dyDescent="0.25">
      <c r="A7" s="8"/>
      <c r="B7" s="12">
        <v>3</v>
      </c>
      <c r="C7" s="4" t="s">
        <v>10</v>
      </c>
      <c r="D7" s="27" t="s">
        <v>90</v>
      </c>
      <c r="E7" s="27" t="s">
        <v>38</v>
      </c>
      <c r="F7" s="8"/>
      <c r="G7" s="35">
        <v>3</v>
      </c>
      <c r="H7" s="36" t="s">
        <v>91</v>
      </c>
      <c r="I7" s="35" t="s">
        <v>16</v>
      </c>
      <c r="J7" s="35">
        <f t="shared" si="0"/>
        <v>5</v>
      </c>
      <c r="K7" s="35" t="s">
        <v>14</v>
      </c>
      <c r="L7" s="35">
        <f t="shared" si="1"/>
        <v>4</v>
      </c>
      <c r="M7" s="35" t="s">
        <v>15</v>
      </c>
      <c r="N7" s="35">
        <f t="shared" si="2"/>
        <v>4</v>
      </c>
      <c r="O7" s="35">
        <f t="shared" si="3"/>
        <v>80</v>
      </c>
      <c r="P7" s="8"/>
      <c r="Q7" s="8"/>
    </row>
    <row r="8" spans="1:17" ht="30" x14ac:dyDescent="0.25">
      <c r="A8" s="8"/>
      <c r="B8" s="13">
        <v>4</v>
      </c>
      <c r="C8" s="5" t="s">
        <v>13</v>
      </c>
      <c r="D8" s="5" t="s">
        <v>14</v>
      </c>
      <c r="E8" s="29" t="s">
        <v>39</v>
      </c>
      <c r="F8" s="8"/>
      <c r="G8" s="35">
        <v>4</v>
      </c>
      <c r="H8" s="36" t="s">
        <v>42</v>
      </c>
      <c r="I8" s="35" t="s">
        <v>13</v>
      </c>
      <c r="J8" s="35">
        <f t="shared" si="0"/>
        <v>4</v>
      </c>
      <c r="K8" s="35" t="s">
        <v>14</v>
      </c>
      <c r="L8" s="35">
        <f t="shared" si="1"/>
        <v>4</v>
      </c>
      <c r="M8" s="35" t="s">
        <v>15</v>
      </c>
      <c r="N8" s="35">
        <f t="shared" si="2"/>
        <v>4</v>
      </c>
      <c r="O8" s="35">
        <f t="shared" si="3"/>
        <v>64</v>
      </c>
      <c r="P8" s="8"/>
      <c r="Q8" s="8"/>
    </row>
    <row r="9" spans="1:17" ht="45" x14ac:dyDescent="0.25">
      <c r="A9" s="8"/>
      <c r="B9" s="14">
        <v>5</v>
      </c>
      <c r="C9" s="6" t="s">
        <v>16</v>
      </c>
      <c r="D9" s="6" t="s">
        <v>17</v>
      </c>
      <c r="E9" s="6" t="s">
        <v>18</v>
      </c>
      <c r="F9" s="8"/>
      <c r="G9" s="35">
        <v>5</v>
      </c>
      <c r="H9" s="36" t="s">
        <v>97</v>
      </c>
      <c r="I9" s="35" t="s">
        <v>13</v>
      </c>
      <c r="J9" s="35">
        <f t="shared" si="0"/>
        <v>4</v>
      </c>
      <c r="K9" s="35" t="s">
        <v>14</v>
      </c>
      <c r="L9" s="35">
        <f t="shared" si="1"/>
        <v>4</v>
      </c>
      <c r="M9" s="35" t="s">
        <v>15</v>
      </c>
      <c r="N9" s="35">
        <f t="shared" si="2"/>
        <v>4</v>
      </c>
      <c r="O9" s="35">
        <f t="shared" si="3"/>
        <v>64</v>
      </c>
    </row>
    <row r="10" spans="1:17" ht="45" x14ac:dyDescent="0.25">
      <c r="A10" s="8"/>
      <c r="B10" s="22"/>
      <c r="C10" s="22"/>
      <c r="D10" s="22"/>
      <c r="E10" s="22"/>
      <c r="F10" s="8"/>
      <c r="G10" s="35">
        <v>6</v>
      </c>
      <c r="H10" s="36" t="s">
        <v>88</v>
      </c>
      <c r="I10" s="35" t="s">
        <v>16</v>
      </c>
      <c r="J10" s="35">
        <f t="shared" si="0"/>
        <v>5</v>
      </c>
      <c r="K10" s="35" t="s">
        <v>14</v>
      </c>
      <c r="L10" s="35">
        <f t="shared" si="1"/>
        <v>4</v>
      </c>
      <c r="M10" s="35" t="s">
        <v>12</v>
      </c>
      <c r="N10" s="35">
        <f t="shared" si="2"/>
        <v>3</v>
      </c>
      <c r="O10" s="35">
        <f t="shared" si="3"/>
        <v>60</v>
      </c>
    </row>
    <row r="11" spans="1:17" ht="30" x14ac:dyDescent="0.25">
      <c r="A11" s="8"/>
      <c r="B11" s="22"/>
      <c r="C11" s="23" t="s">
        <v>19</v>
      </c>
      <c r="D11" s="23" t="s">
        <v>20</v>
      </c>
      <c r="E11" s="23" t="s">
        <v>21</v>
      </c>
      <c r="F11" s="8"/>
      <c r="G11" s="35">
        <v>7</v>
      </c>
      <c r="H11" s="36" t="s">
        <v>98</v>
      </c>
      <c r="I11" s="35" t="s">
        <v>13</v>
      </c>
      <c r="J11" s="35">
        <f t="shared" si="0"/>
        <v>4</v>
      </c>
      <c r="K11" s="35" t="s">
        <v>14</v>
      </c>
      <c r="L11" s="35">
        <f t="shared" si="1"/>
        <v>4</v>
      </c>
      <c r="M11" s="35" t="s">
        <v>12</v>
      </c>
      <c r="N11" s="35">
        <f t="shared" si="2"/>
        <v>3</v>
      </c>
      <c r="O11" s="35">
        <f t="shared" si="3"/>
        <v>48</v>
      </c>
    </row>
    <row r="12" spans="1:17" ht="30" x14ac:dyDescent="0.25">
      <c r="A12" s="8"/>
      <c r="B12" s="22"/>
      <c r="C12" s="41" t="s">
        <v>1</v>
      </c>
      <c r="D12" s="41"/>
      <c r="E12" s="41"/>
      <c r="F12" s="8"/>
      <c r="G12" s="35">
        <v>8</v>
      </c>
      <c r="H12" s="36" t="s">
        <v>94</v>
      </c>
      <c r="I12" s="35" t="s">
        <v>13</v>
      </c>
      <c r="J12" s="35">
        <f t="shared" si="0"/>
        <v>4</v>
      </c>
      <c r="K12" s="35" t="s">
        <v>14</v>
      </c>
      <c r="L12" s="35">
        <f t="shared" si="1"/>
        <v>4</v>
      </c>
      <c r="M12" s="35" t="s">
        <v>12</v>
      </c>
      <c r="N12" s="35">
        <f t="shared" si="2"/>
        <v>3</v>
      </c>
      <c r="O12" s="35">
        <f t="shared" si="3"/>
        <v>48</v>
      </c>
    </row>
    <row r="13" spans="1:17" ht="30" x14ac:dyDescent="0.25">
      <c r="A13" s="8"/>
      <c r="B13" s="22"/>
      <c r="C13" s="2">
        <v>1</v>
      </c>
      <c r="D13" s="2" t="s">
        <v>4</v>
      </c>
      <c r="E13" s="2" t="s">
        <v>22</v>
      </c>
      <c r="F13" s="8"/>
      <c r="G13" s="35">
        <v>9</v>
      </c>
      <c r="H13" s="36" t="s">
        <v>74</v>
      </c>
      <c r="I13" s="35" t="s">
        <v>13</v>
      </c>
      <c r="J13" s="35">
        <f t="shared" si="0"/>
        <v>4</v>
      </c>
      <c r="K13" s="35" t="s">
        <v>14</v>
      </c>
      <c r="L13" s="35">
        <f t="shared" si="1"/>
        <v>4</v>
      </c>
      <c r="M13" s="35" t="s">
        <v>12</v>
      </c>
      <c r="N13" s="35">
        <f t="shared" si="2"/>
        <v>3</v>
      </c>
      <c r="O13" s="35">
        <f t="shared" si="3"/>
        <v>48</v>
      </c>
    </row>
    <row r="14" spans="1:17" ht="45" x14ac:dyDescent="0.25">
      <c r="A14" s="8"/>
      <c r="B14" s="22"/>
      <c r="C14" s="3">
        <v>2</v>
      </c>
      <c r="D14" s="3" t="s">
        <v>7</v>
      </c>
      <c r="E14" s="3" t="s">
        <v>23</v>
      </c>
      <c r="F14" s="8"/>
      <c r="G14" s="35">
        <v>10</v>
      </c>
      <c r="H14" s="36" t="s">
        <v>95</v>
      </c>
      <c r="I14" s="35" t="s">
        <v>13</v>
      </c>
      <c r="J14" s="35">
        <f t="shared" si="0"/>
        <v>4</v>
      </c>
      <c r="K14" s="35" t="s">
        <v>11</v>
      </c>
      <c r="L14" s="35">
        <f t="shared" si="1"/>
        <v>3</v>
      </c>
      <c r="M14" s="35" t="s">
        <v>12</v>
      </c>
      <c r="N14" s="35">
        <f t="shared" si="2"/>
        <v>3</v>
      </c>
      <c r="O14" s="35">
        <f t="shared" si="3"/>
        <v>36</v>
      </c>
    </row>
    <row r="15" spans="1:17" ht="30" x14ac:dyDescent="0.25">
      <c r="A15" s="8"/>
      <c r="B15" s="22"/>
      <c r="C15" s="4">
        <v>3</v>
      </c>
      <c r="D15" s="4" t="s">
        <v>10</v>
      </c>
      <c r="E15" s="4" t="s">
        <v>24</v>
      </c>
      <c r="F15" s="8"/>
      <c r="G15" s="37">
        <v>11</v>
      </c>
      <c r="H15" s="38" t="s">
        <v>84</v>
      </c>
      <c r="I15" s="37" t="s">
        <v>10</v>
      </c>
      <c r="J15" s="37">
        <f t="shared" si="0"/>
        <v>3</v>
      </c>
      <c r="K15" s="37" t="s">
        <v>11</v>
      </c>
      <c r="L15" s="37">
        <f t="shared" si="1"/>
        <v>3</v>
      </c>
      <c r="M15" s="37" t="s">
        <v>12</v>
      </c>
      <c r="N15" s="37">
        <f t="shared" si="2"/>
        <v>3</v>
      </c>
      <c r="O15" s="37">
        <f t="shared" si="3"/>
        <v>27</v>
      </c>
    </row>
    <row r="16" spans="1:17" ht="30" x14ac:dyDescent="0.25">
      <c r="A16" s="8"/>
      <c r="B16" s="22"/>
      <c r="C16" s="5">
        <v>4</v>
      </c>
      <c r="D16" s="5" t="s">
        <v>13</v>
      </c>
      <c r="E16" s="5" t="s">
        <v>25</v>
      </c>
      <c r="F16" s="8"/>
      <c r="G16" s="37">
        <v>12</v>
      </c>
      <c r="H16" s="38" t="s">
        <v>55</v>
      </c>
      <c r="I16" s="37" t="s">
        <v>10</v>
      </c>
      <c r="J16" s="37">
        <f t="shared" si="0"/>
        <v>3</v>
      </c>
      <c r="K16" s="37" t="s">
        <v>11</v>
      </c>
      <c r="L16" s="37">
        <f t="shared" si="1"/>
        <v>3</v>
      </c>
      <c r="M16" s="37" t="s">
        <v>12</v>
      </c>
      <c r="N16" s="37">
        <f t="shared" si="2"/>
        <v>3</v>
      </c>
      <c r="O16" s="37">
        <f t="shared" si="3"/>
        <v>27</v>
      </c>
    </row>
    <row r="17" spans="1:15" ht="30" x14ac:dyDescent="0.25">
      <c r="A17" s="8"/>
      <c r="B17" s="22"/>
      <c r="C17" s="6">
        <v>5</v>
      </c>
      <c r="D17" s="6" t="s">
        <v>16</v>
      </c>
      <c r="E17" s="6" t="s">
        <v>26</v>
      </c>
      <c r="F17" s="8"/>
      <c r="G17" s="37">
        <v>13</v>
      </c>
      <c r="H17" s="38" t="s">
        <v>86</v>
      </c>
      <c r="I17" s="37" t="s">
        <v>7</v>
      </c>
      <c r="J17" s="37">
        <f t="shared" si="0"/>
        <v>2</v>
      </c>
      <c r="K17" s="37" t="s">
        <v>11</v>
      </c>
      <c r="L17" s="37">
        <f t="shared" si="1"/>
        <v>3</v>
      </c>
      <c r="M17" s="37" t="s">
        <v>12</v>
      </c>
      <c r="N17" s="37">
        <f t="shared" si="2"/>
        <v>3</v>
      </c>
      <c r="O17" s="37">
        <f t="shared" si="3"/>
        <v>18</v>
      </c>
    </row>
    <row r="18" spans="1:15" ht="45" x14ac:dyDescent="0.25">
      <c r="A18" s="8"/>
      <c r="B18" s="22"/>
      <c r="C18" s="41" t="s">
        <v>2</v>
      </c>
      <c r="D18" s="41"/>
      <c r="E18" s="41"/>
      <c r="F18" s="8"/>
      <c r="G18" s="37">
        <v>14</v>
      </c>
      <c r="H18" s="38" t="s">
        <v>89</v>
      </c>
      <c r="I18" s="37" t="s">
        <v>10</v>
      </c>
      <c r="J18" s="37">
        <f t="shared" si="0"/>
        <v>3</v>
      </c>
      <c r="K18" s="37" t="s">
        <v>11</v>
      </c>
      <c r="L18" s="37">
        <f t="shared" si="1"/>
        <v>3</v>
      </c>
      <c r="M18" s="37" t="s">
        <v>9</v>
      </c>
      <c r="N18" s="37">
        <f t="shared" si="2"/>
        <v>2</v>
      </c>
      <c r="O18" s="37">
        <f t="shared" si="3"/>
        <v>18</v>
      </c>
    </row>
    <row r="19" spans="1:15" ht="30" x14ac:dyDescent="0.25">
      <c r="A19" s="8"/>
      <c r="B19" s="22"/>
      <c r="C19" s="2">
        <v>1</v>
      </c>
      <c r="D19" s="2" t="s">
        <v>5</v>
      </c>
      <c r="E19" s="2" t="s">
        <v>27</v>
      </c>
      <c r="F19" s="8"/>
      <c r="G19" s="37">
        <v>15</v>
      </c>
      <c r="H19" s="38" t="s">
        <v>59</v>
      </c>
      <c r="I19" s="37" t="s">
        <v>10</v>
      </c>
      <c r="J19" s="37">
        <f t="shared" si="0"/>
        <v>3</v>
      </c>
      <c r="K19" s="37" t="s">
        <v>11</v>
      </c>
      <c r="L19" s="37">
        <f t="shared" si="1"/>
        <v>3</v>
      </c>
      <c r="M19" s="37" t="s">
        <v>9</v>
      </c>
      <c r="N19" s="37">
        <f t="shared" si="2"/>
        <v>2</v>
      </c>
      <c r="O19" s="37">
        <f t="shared" si="3"/>
        <v>18</v>
      </c>
    </row>
    <row r="20" spans="1:15" ht="30" x14ac:dyDescent="0.25">
      <c r="A20" s="8"/>
      <c r="B20" s="22"/>
      <c r="C20" s="3">
        <v>2</v>
      </c>
      <c r="D20" s="3" t="s">
        <v>8</v>
      </c>
      <c r="E20" s="3" t="s">
        <v>28</v>
      </c>
      <c r="F20" s="8"/>
      <c r="G20" s="37">
        <v>16</v>
      </c>
      <c r="H20" s="38" t="s">
        <v>46</v>
      </c>
      <c r="I20" s="37" t="s">
        <v>10</v>
      </c>
      <c r="J20" s="37">
        <f t="shared" si="0"/>
        <v>3</v>
      </c>
      <c r="K20" s="37" t="s">
        <v>11</v>
      </c>
      <c r="L20" s="37">
        <f t="shared" si="1"/>
        <v>3</v>
      </c>
      <c r="M20" s="37" t="s">
        <v>9</v>
      </c>
      <c r="N20" s="37">
        <f t="shared" si="2"/>
        <v>2</v>
      </c>
      <c r="O20" s="37">
        <f t="shared" si="3"/>
        <v>18</v>
      </c>
    </row>
    <row r="21" spans="1:15" ht="30" x14ac:dyDescent="0.25">
      <c r="A21" s="8"/>
      <c r="B21" s="22"/>
      <c r="C21" s="4">
        <v>3</v>
      </c>
      <c r="D21" s="27" t="s">
        <v>90</v>
      </c>
      <c r="E21" s="4" t="s">
        <v>29</v>
      </c>
      <c r="F21" s="8"/>
      <c r="G21" s="37">
        <v>17</v>
      </c>
      <c r="H21" s="38" t="s">
        <v>76</v>
      </c>
      <c r="I21" s="37" t="s">
        <v>7</v>
      </c>
      <c r="J21" s="37">
        <f t="shared" si="0"/>
        <v>2</v>
      </c>
      <c r="K21" s="37" t="s">
        <v>11</v>
      </c>
      <c r="L21" s="37">
        <f t="shared" si="1"/>
        <v>3</v>
      </c>
      <c r="M21" s="37" t="s">
        <v>9</v>
      </c>
      <c r="N21" s="37">
        <f t="shared" si="2"/>
        <v>2</v>
      </c>
      <c r="O21" s="37">
        <f t="shared" si="3"/>
        <v>12</v>
      </c>
    </row>
    <row r="22" spans="1:15" ht="30" x14ac:dyDescent="0.25">
      <c r="A22" s="8"/>
      <c r="B22" s="22"/>
      <c r="C22" s="5">
        <v>4</v>
      </c>
      <c r="D22" s="5" t="s">
        <v>14</v>
      </c>
      <c r="E22" s="5" t="s">
        <v>30</v>
      </c>
      <c r="F22" s="8"/>
      <c r="G22" s="37">
        <v>18</v>
      </c>
      <c r="H22" s="38" t="s">
        <v>79</v>
      </c>
      <c r="I22" s="37" t="s">
        <v>7</v>
      </c>
      <c r="J22" s="37">
        <f t="shared" si="0"/>
        <v>2</v>
      </c>
      <c r="K22" s="37" t="s">
        <v>8</v>
      </c>
      <c r="L22" s="37">
        <f t="shared" si="1"/>
        <v>2</v>
      </c>
      <c r="M22" s="37" t="s">
        <v>12</v>
      </c>
      <c r="N22" s="37">
        <f t="shared" si="2"/>
        <v>3</v>
      </c>
      <c r="O22" s="37">
        <f t="shared" si="3"/>
        <v>12</v>
      </c>
    </row>
    <row r="23" spans="1:15" ht="30" x14ac:dyDescent="0.25">
      <c r="A23" s="8"/>
      <c r="B23" s="22"/>
      <c r="C23" s="6">
        <v>5</v>
      </c>
      <c r="D23" s="6" t="s">
        <v>17</v>
      </c>
      <c r="E23" s="6" t="s">
        <v>31</v>
      </c>
      <c r="F23" s="8"/>
      <c r="G23" s="37">
        <v>19</v>
      </c>
      <c r="H23" s="38" t="s">
        <v>80</v>
      </c>
      <c r="I23" s="37" t="s">
        <v>7</v>
      </c>
      <c r="J23" s="37">
        <f t="shared" si="0"/>
        <v>2</v>
      </c>
      <c r="K23" s="37" t="s">
        <v>8</v>
      </c>
      <c r="L23" s="37">
        <f t="shared" si="1"/>
        <v>2</v>
      </c>
      <c r="M23" s="37" t="s">
        <v>9</v>
      </c>
      <c r="N23" s="37">
        <f t="shared" si="2"/>
        <v>2</v>
      </c>
      <c r="O23" s="37">
        <f t="shared" si="3"/>
        <v>8</v>
      </c>
    </row>
    <row r="24" spans="1:15" ht="30" x14ac:dyDescent="0.25">
      <c r="A24" s="8"/>
      <c r="B24" s="22"/>
      <c r="C24" s="41" t="s">
        <v>3</v>
      </c>
      <c r="D24" s="41"/>
      <c r="E24" s="41"/>
      <c r="F24" s="8"/>
      <c r="G24" s="37">
        <v>20</v>
      </c>
      <c r="H24" s="38" t="s">
        <v>83</v>
      </c>
      <c r="I24" s="37" t="s">
        <v>7</v>
      </c>
      <c r="J24" s="37">
        <f t="shared" si="0"/>
        <v>2</v>
      </c>
      <c r="K24" s="37" t="s">
        <v>8</v>
      </c>
      <c r="L24" s="37">
        <f t="shared" si="1"/>
        <v>2</v>
      </c>
      <c r="M24" s="37" t="s">
        <v>9</v>
      </c>
      <c r="N24" s="37">
        <f t="shared" si="2"/>
        <v>2</v>
      </c>
      <c r="O24" s="37">
        <f t="shared" si="3"/>
        <v>8</v>
      </c>
    </row>
    <row r="25" spans="1:15" ht="30" x14ac:dyDescent="0.25">
      <c r="A25" s="8"/>
      <c r="B25" s="22"/>
      <c r="C25" s="2">
        <v>1</v>
      </c>
      <c r="D25" s="2" t="s">
        <v>6</v>
      </c>
      <c r="E25" s="2" t="s">
        <v>32</v>
      </c>
      <c r="F25" s="8"/>
      <c r="G25" s="39">
        <v>21</v>
      </c>
      <c r="H25" s="40" t="s">
        <v>73</v>
      </c>
      <c r="I25" s="39" t="s">
        <v>4</v>
      </c>
      <c r="J25" s="39">
        <f t="shared" si="0"/>
        <v>1</v>
      </c>
      <c r="K25" s="39" t="s">
        <v>8</v>
      </c>
      <c r="L25" s="39">
        <f t="shared" si="1"/>
        <v>2</v>
      </c>
      <c r="M25" s="39" t="s">
        <v>9</v>
      </c>
      <c r="N25" s="39">
        <f t="shared" si="2"/>
        <v>2</v>
      </c>
      <c r="O25" s="39">
        <f t="shared" si="3"/>
        <v>4</v>
      </c>
    </row>
    <row r="26" spans="1:15" ht="30" x14ac:dyDescent="0.25">
      <c r="A26" s="8"/>
      <c r="B26" s="22"/>
      <c r="C26" s="3">
        <v>2</v>
      </c>
      <c r="D26" s="28" t="s">
        <v>37</v>
      </c>
      <c r="E26" s="3" t="s">
        <v>33</v>
      </c>
      <c r="F26" s="8"/>
      <c r="G26" s="39">
        <v>22</v>
      </c>
      <c r="H26" s="40" t="s">
        <v>75</v>
      </c>
      <c r="I26" s="39" t="s">
        <v>4</v>
      </c>
      <c r="J26" s="39">
        <f t="shared" si="0"/>
        <v>1</v>
      </c>
      <c r="K26" s="39" t="s">
        <v>8</v>
      </c>
      <c r="L26" s="39">
        <f t="shared" si="1"/>
        <v>2</v>
      </c>
      <c r="M26" s="39" t="s">
        <v>9</v>
      </c>
      <c r="N26" s="39">
        <f t="shared" si="2"/>
        <v>2</v>
      </c>
      <c r="O26" s="39">
        <f t="shared" si="3"/>
        <v>4</v>
      </c>
    </row>
    <row r="27" spans="1:15" ht="30" x14ac:dyDescent="0.25">
      <c r="A27" s="8"/>
      <c r="B27" s="22"/>
      <c r="C27" s="4">
        <v>3</v>
      </c>
      <c r="D27" s="27" t="s">
        <v>38</v>
      </c>
      <c r="E27" s="4" t="s">
        <v>34</v>
      </c>
      <c r="F27" s="8"/>
      <c r="G27" s="39">
        <v>23</v>
      </c>
      <c r="H27" s="40" t="s">
        <v>77</v>
      </c>
      <c r="I27" s="39" t="s">
        <v>7</v>
      </c>
      <c r="J27" s="39">
        <f t="shared" si="0"/>
        <v>2</v>
      </c>
      <c r="K27" s="39" t="s">
        <v>5</v>
      </c>
      <c r="L27" s="39">
        <f t="shared" si="1"/>
        <v>1</v>
      </c>
      <c r="M27" s="39" t="s">
        <v>9</v>
      </c>
      <c r="N27" s="39">
        <f t="shared" si="2"/>
        <v>2</v>
      </c>
      <c r="O27" s="39">
        <f t="shared" si="3"/>
        <v>4</v>
      </c>
    </row>
    <row r="28" spans="1:15" ht="30" x14ac:dyDescent="0.25">
      <c r="A28" s="8"/>
      <c r="B28" s="22"/>
      <c r="C28" s="5">
        <v>4</v>
      </c>
      <c r="D28" s="29" t="s">
        <v>39</v>
      </c>
      <c r="E28" s="5" t="s">
        <v>35</v>
      </c>
      <c r="F28" s="8"/>
      <c r="G28" s="39">
        <v>24</v>
      </c>
      <c r="H28" s="40" t="s">
        <v>81</v>
      </c>
      <c r="I28" s="39" t="s">
        <v>7</v>
      </c>
      <c r="J28" s="39">
        <f t="shared" si="0"/>
        <v>2</v>
      </c>
      <c r="K28" s="39" t="s">
        <v>5</v>
      </c>
      <c r="L28" s="39">
        <f t="shared" si="1"/>
        <v>1</v>
      </c>
      <c r="M28" s="39" t="s">
        <v>9</v>
      </c>
      <c r="N28" s="39">
        <f t="shared" si="2"/>
        <v>2</v>
      </c>
      <c r="O28" s="39">
        <f t="shared" si="3"/>
        <v>4</v>
      </c>
    </row>
    <row r="29" spans="1:15" ht="30" x14ac:dyDescent="0.25">
      <c r="A29" s="8"/>
      <c r="B29" s="22"/>
      <c r="C29" s="6">
        <v>5</v>
      </c>
      <c r="D29" s="6" t="s">
        <v>18</v>
      </c>
      <c r="E29" s="6" t="s">
        <v>36</v>
      </c>
      <c r="F29" s="8"/>
      <c r="G29" s="39">
        <v>25</v>
      </c>
      <c r="H29" s="40" t="s">
        <v>82</v>
      </c>
      <c r="I29" s="39" t="s">
        <v>7</v>
      </c>
      <c r="J29" s="39">
        <f t="shared" si="0"/>
        <v>2</v>
      </c>
      <c r="K29" s="39" t="s">
        <v>5</v>
      </c>
      <c r="L29" s="39">
        <f t="shared" si="1"/>
        <v>1</v>
      </c>
      <c r="M29" s="39" t="s">
        <v>9</v>
      </c>
      <c r="N29" s="39">
        <f t="shared" si="2"/>
        <v>2</v>
      </c>
      <c r="O29" s="39">
        <f t="shared" si="3"/>
        <v>4</v>
      </c>
    </row>
    <row r="30" spans="1:15" ht="30" x14ac:dyDescent="0.25">
      <c r="A30" s="8"/>
      <c r="B30" s="22"/>
      <c r="C30" s="22"/>
      <c r="D30" s="22"/>
      <c r="E30" s="22"/>
      <c r="F30" s="8"/>
      <c r="G30" s="39">
        <v>26</v>
      </c>
      <c r="H30" s="40" t="s">
        <v>85</v>
      </c>
      <c r="I30" s="39" t="s">
        <v>7</v>
      </c>
      <c r="J30" s="39">
        <f t="shared" si="0"/>
        <v>2</v>
      </c>
      <c r="K30" s="39" t="s">
        <v>5</v>
      </c>
      <c r="L30" s="39">
        <f t="shared" si="1"/>
        <v>1</v>
      </c>
      <c r="M30" s="39" t="s">
        <v>9</v>
      </c>
      <c r="N30" s="39">
        <f t="shared" si="2"/>
        <v>2</v>
      </c>
      <c r="O30" s="39">
        <f t="shared" si="3"/>
        <v>4</v>
      </c>
    </row>
    <row r="31" spans="1:15" ht="30" x14ac:dyDescent="0.25">
      <c r="A31" s="8"/>
      <c r="B31" s="22"/>
      <c r="C31" s="22"/>
      <c r="D31" s="22"/>
      <c r="E31" s="22"/>
      <c r="F31" s="8"/>
      <c r="G31" s="39">
        <v>27</v>
      </c>
      <c r="H31" s="40" t="s">
        <v>87</v>
      </c>
      <c r="I31" s="39" t="s">
        <v>7</v>
      </c>
      <c r="J31" s="39">
        <f t="shared" si="0"/>
        <v>2</v>
      </c>
      <c r="K31" s="39" t="s">
        <v>5</v>
      </c>
      <c r="L31" s="39">
        <f t="shared" si="1"/>
        <v>1</v>
      </c>
      <c r="M31" s="39" t="s">
        <v>9</v>
      </c>
      <c r="N31" s="39">
        <f t="shared" si="2"/>
        <v>2</v>
      </c>
      <c r="O31" s="39">
        <f t="shared" si="3"/>
        <v>4</v>
      </c>
    </row>
    <row r="32" spans="1:15" ht="30" x14ac:dyDescent="0.25">
      <c r="A32" s="8"/>
      <c r="B32" s="22"/>
      <c r="C32" s="24" t="s">
        <v>1</v>
      </c>
      <c r="D32" s="25" t="s">
        <v>0</v>
      </c>
      <c r="E32" s="22"/>
      <c r="F32" s="8"/>
      <c r="G32" s="39">
        <v>28</v>
      </c>
      <c r="H32" s="40" t="s">
        <v>54</v>
      </c>
      <c r="I32" s="39" t="s">
        <v>7</v>
      </c>
      <c r="J32" s="39">
        <f t="shared" si="0"/>
        <v>2</v>
      </c>
      <c r="K32" s="39" t="s">
        <v>5</v>
      </c>
      <c r="L32" s="39">
        <f t="shared" si="1"/>
        <v>1</v>
      </c>
      <c r="M32" s="39" t="s">
        <v>9</v>
      </c>
      <c r="N32" s="39">
        <f t="shared" si="2"/>
        <v>2</v>
      </c>
      <c r="O32" s="39">
        <f t="shared" si="3"/>
        <v>4</v>
      </c>
    </row>
    <row r="33" spans="1:17" x14ac:dyDescent="0.25">
      <c r="A33" s="8"/>
      <c r="B33" s="22"/>
      <c r="C33" s="2" t="s">
        <v>4</v>
      </c>
      <c r="D33" s="15">
        <v>1</v>
      </c>
      <c r="E33" s="22"/>
      <c r="F33" s="8"/>
      <c r="G33" s="39">
        <v>29</v>
      </c>
      <c r="H33" s="40" t="s">
        <v>62</v>
      </c>
      <c r="I33" s="39" t="s">
        <v>7</v>
      </c>
      <c r="J33" s="39">
        <f t="shared" si="0"/>
        <v>2</v>
      </c>
      <c r="K33" s="39" t="s">
        <v>8</v>
      </c>
      <c r="L33" s="39">
        <f t="shared" si="1"/>
        <v>2</v>
      </c>
      <c r="M33" s="39" t="s">
        <v>6</v>
      </c>
      <c r="N33" s="39">
        <f t="shared" si="2"/>
        <v>1</v>
      </c>
      <c r="O33" s="39">
        <f t="shared" si="3"/>
        <v>4</v>
      </c>
    </row>
    <row r="34" spans="1:17" ht="30" x14ac:dyDescent="0.25">
      <c r="A34" s="8"/>
      <c r="B34" s="22"/>
      <c r="C34" s="3" t="s">
        <v>7</v>
      </c>
      <c r="D34" s="16">
        <v>2</v>
      </c>
      <c r="E34" s="22"/>
      <c r="F34" s="8"/>
      <c r="G34" s="39">
        <v>30</v>
      </c>
      <c r="H34" s="40" t="s">
        <v>78</v>
      </c>
      <c r="I34" s="39" t="s">
        <v>4</v>
      </c>
      <c r="J34" s="39">
        <f t="shared" si="0"/>
        <v>1</v>
      </c>
      <c r="K34" s="39" t="s">
        <v>5</v>
      </c>
      <c r="L34" s="39">
        <f t="shared" si="1"/>
        <v>1</v>
      </c>
      <c r="M34" s="39" t="s">
        <v>9</v>
      </c>
      <c r="N34" s="39">
        <f t="shared" si="2"/>
        <v>2</v>
      </c>
      <c r="O34" s="39">
        <f t="shared" si="3"/>
        <v>2</v>
      </c>
      <c r="P34" s="8"/>
      <c r="Q34" s="8"/>
    </row>
    <row r="35" spans="1:17" x14ac:dyDescent="0.25">
      <c r="A35" s="8"/>
      <c r="B35" s="22"/>
      <c r="C35" s="4" t="s">
        <v>10</v>
      </c>
      <c r="D35" s="17">
        <v>3</v>
      </c>
      <c r="E35" s="22"/>
      <c r="F35" s="8"/>
      <c r="G35" s="31"/>
      <c r="H35" s="31"/>
      <c r="I35" s="31"/>
      <c r="J35" s="31"/>
      <c r="K35" s="31"/>
      <c r="L35" s="31"/>
      <c r="M35" s="31"/>
      <c r="N35" s="31"/>
      <c r="O35" s="31"/>
      <c r="P35" s="8"/>
      <c r="Q35" s="8"/>
    </row>
    <row r="36" spans="1:17" x14ac:dyDescent="0.25">
      <c r="A36" s="8"/>
      <c r="B36" s="22"/>
      <c r="C36" s="5" t="s">
        <v>13</v>
      </c>
      <c r="D36" s="18">
        <v>4</v>
      </c>
      <c r="E36" s="22"/>
      <c r="F36" s="8"/>
      <c r="G36" s="31"/>
      <c r="H36" s="31"/>
      <c r="I36" s="31"/>
      <c r="J36" s="31"/>
      <c r="K36" s="31"/>
      <c r="L36" s="31"/>
      <c r="M36" s="31"/>
      <c r="N36" s="31"/>
      <c r="O36" s="31"/>
      <c r="P36" s="8"/>
      <c r="Q36" s="8"/>
    </row>
    <row r="37" spans="1:17" x14ac:dyDescent="0.25">
      <c r="A37" s="8"/>
      <c r="B37" s="22"/>
      <c r="C37" s="6" t="s">
        <v>16</v>
      </c>
      <c r="D37" s="19">
        <v>5</v>
      </c>
      <c r="E37" s="22"/>
      <c r="F37" s="8"/>
      <c r="G37" s="31"/>
      <c r="H37" s="31"/>
      <c r="I37" s="31"/>
      <c r="J37" s="31"/>
      <c r="K37" s="31"/>
      <c r="L37" s="31"/>
      <c r="M37" s="31"/>
      <c r="N37" s="31"/>
      <c r="O37" s="31"/>
      <c r="P37" s="8"/>
      <c r="Q37" s="8"/>
    </row>
    <row r="38" spans="1:17" x14ac:dyDescent="0.25">
      <c r="A38" s="8"/>
      <c r="B38" s="22"/>
      <c r="C38" s="22"/>
      <c r="D38" s="22"/>
      <c r="E38" s="22"/>
      <c r="F38" s="8"/>
      <c r="G38" s="31"/>
      <c r="H38" s="31"/>
      <c r="I38" s="31"/>
      <c r="J38" s="31"/>
      <c r="K38" s="31"/>
      <c r="L38" s="31"/>
      <c r="M38" s="31"/>
      <c r="N38" s="31"/>
      <c r="O38" s="31"/>
      <c r="P38" s="8"/>
      <c r="Q38" s="8"/>
    </row>
    <row r="39" spans="1:17" x14ac:dyDescent="0.25">
      <c r="A39" s="8"/>
      <c r="B39" s="22"/>
      <c r="C39" s="26" t="s">
        <v>2</v>
      </c>
      <c r="D39" s="25" t="s">
        <v>0</v>
      </c>
      <c r="E39" s="22"/>
      <c r="F39" s="8"/>
      <c r="G39" s="31"/>
      <c r="H39" s="31"/>
      <c r="I39" s="31"/>
      <c r="J39" s="31"/>
      <c r="K39" s="31"/>
      <c r="L39" s="31"/>
      <c r="M39" s="31"/>
      <c r="N39" s="31"/>
      <c r="O39" s="31"/>
      <c r="P39" s="8"/>
      <c r="Q39" s="8"/>
    </row>
    <row r="40" spans="1:17" x14ac:dyDescent="0.25">
      <c r="A40" s="8"/>
      <c r="B40" s="22"/>
      <c r="C40" s="2" t="s">
        <v>5</v>
      </c>
      <c r="D40" s="15">
        <v>1</v>
      </c>
      <c r="E40" s="22"/>
      <c r="F40" s="8"/>
      <c r="G40" s="31"/>
      <c r="H40" s="31"/>
      <c r="I40" s="31"/>
      <c r="J40" s="31"/>
      <c r="K40" s="31"/>
      <c r="L40" s="31"/>
      <c r="M40" s="31"/>
      <c r="N40" s="31"/>
      <c r="O40" s="31"/>
      <c r="P40" s="8"/>
      <c r="Q40" s="8"/>
    </row>
    <row r="41" spans="1:17" x14ac:dyDescent="0.25">
      <c r="A41" s="8"/>
      <c r="B41" s="22"/>
      <c r="C41" s="3" t="s">
        <v>8</v>
      </c>
      <c r="D41" s="16">
        <v>2</v>
      </c>
      <c r="E41" s="22"/>
      <c r="F41" s="8"/>
      <c r="G41" s="31"/>
      <c r="H41" s="31"/>
      <c r="I41" s="31"/>
      <c r="J41" s="31"/>
      <c r="K41" s="31"/>
      <c r="L41" s="31"/>
      <c r="M41" s="31"/>
      <c r="N41" s="31"/>
      <c r="O41" s="31"/>
      <c r="P41" s="8"/>
      <c r="Q41" s="8"/>
    </row>
    <row r="42" spans="1:17" x14ac:dyDescent="0.25">
      <c r="A42" s="8"/>
      <c r="B42" s="22"/>
      <c r="C42" s="4" t="s">
        <v>11</v>
      </c>
      <c r="D42" s="17">
        <v>3</v>
      </c>
      <c r="E42" s="22"/>
      <c r="F42" s="8"/>
      <c r="G42" s="31"/>
      <c r="H42" s="31"/>
      <c r="I42" s="31"/>
      <c r="J42" s="31"/>
      <c r="K42" s="31"/>
      <c r="L42" s="31"/>
      <c r="M42" s="31"/>
      <c r="N42" s="31"/>
      <c r="O42" s="31"/>
      <c r="P42" s="8"/>
      <c r="Q42" s="8"/>
    </row>
    <row r="43" spans="1:17" x14ac:dyDescent="0.25">
      <c r="A43" s="8"/>
      <c r="B43" s="22"/>
      <c r="C43" s="5" t="s">
        <v>14</v>
      </c>
      <c r="D43" s="18">
        <v>4</v>
      </c>
      <c r="E43" s="22"/>
      <c r="F43" s="8"/>
      <c r="G43" s="31"/>
      <c r="H43" s="31"/>
      <c r="I43" s="31"/>
      <c r="J43" s="31"/>
      <c r="K43" s="31"/>
      <c r="L43" s="31"/>
      <c r="M43" s="31"/>
      <c r="N43" s="31"/>
      <c r="O43" s="31"/>
      <c r="P43" s="8"/>
      <c r="Q43" s="8"/>
    </row>
    <row r="44" spans="1:17" x14ac:dyDescent="0.25">
      <c r="A44" s="8"/>
      <c r="B44" s="22"/>
      <c r="C44" s="6" t="s">
        <v>17</v>
      </c>
      <c r="D44" s="19">
        <v>5</v>
      </c>
      <c r="E44" s="22"/>
      <c r="F44" s="8"/>
      <c r="G44" s="31"/>
      <c r="H44" s="31"/>
      <c r="I44" s="31"/>
      <c r="J44" s="31"/>
      <c r="K44" s="31"/>
      <c r="L44" s="31"/>
      <c r="M44" s="31"/>
      <c r="N44" s="31"/>
      <c r="O44" s="31"/>
      <c r="P44" s="8"/>
      <c r="Q44" s="8"/>
    </row>
    <row r="45" spans="1:17" x14ac:dyDescent="0.25">
      <c r="A45" s="8"/>
      <c r="B45" s="22"/>
      <c r="C45" s="22"/>
      <c r="D45" s="22"/>
      <c r="E45" s="22"/>
      <c r="F45" s="8"/>
      <c r="G45" s="31"/>
      <c r="H45" s="31"/>
      <c r="I45" s="31"/>
      <c r="J45" s="31"/>
      <c r="K45" s="31"/>
      <c r="L45" s="31"/>
      <c r="M45" s="31"/>
      <c r="N45" s="31"/>
      <c r="O45" s="31"/>
      <c r="P45" s="8"/>
      <c r="Q45" s="8"/>
    </row>
    <row r="46" spans="1:17" x14ac:dyDescent="0.25">
      <c r="A46" s="8"/>
      <c r="B46" s="22"/>
      <c r="C46" s="26" t="s">
        <v>3</v>
      </c>
      <c r="D46" s="25" t="s">
        <v>0</v>
      </c>
      <c r="E46" s="22"/>
      <c r="F46" s="8"/>
      <c r="G46" s="31"/>
      <c r="H46" s="31"/>
      <c r="I46" s="31"/>
      <c r="J46" s="31"/>
      <c r="K46" s="31"/>
      <c r="L46" s="31"/>
      <c r="M46" s="31"/>
      <c r="N46" s="31"/>
      <c r="O46" s="31"/>
      <c r="P46" s="8"/>
      <c r="Q46" s="8"/>
    </row>
    <row r="47" spans="1:17" x14ac:dyDescent="0.25">
      <c r="A47" s="8"/>
      <c r="B47" s="22"/>
      <c r="C47" s="2" t="s">
        <v>6</v>
      </c>
      <c r="D47" s="15">
        <v>1</v>
      </c>
      <c r="E47" s="22"/>
      <c r="F47" s="8"/>
      <c r="G47" s="31"/>
      <c r="H47" s="31"/>
      <c r="I47" s="31"/>
      <c r="J47" s="31"/>
      <c r="K47" s="31"/>
      <c r="L47" s="31"/>
      <c r="M47" s="31"/>
      <c r="N47" s="31"/>
      <c r="O47" s="31"/>
      <c r="P47" s="8"/>
      <c r="Q47" s="8"/>
    </row>
    <row r="48" spans="1:17" x14ac:dyDescent="0.25">
      <c r="A48" s="8"/>
      <c r="B48" s="22"/>
      <c r="C48" s="3" t="s">
        <v>9</v>
      </c>
      <c r="D48" s="16">
        <v>2</v>
      </c>
      <c r="E48" s="22"/>
      <c r="F48" s="8"/>
      <c r="G48" s="31"/>
      <c r="H48" s="31"/>
      <c r="I48" s="31"/>
      <c r="J48" s="31"/>
      <c r="K48" s="31"/>
      <c r="L48" s="31"/>
      <c r="M48" s="31"/>
      <c r="N48" s="31"/>
      <c r="O48" s="31"/>
      <c r="P48" s="8"/>
      <c r="Q48" s="8"/>
    </row>
    <row r="49" spans="1:17" x14ac:dyDescent="0.25">
      <c r="A49" s="8"/>
      <c r="B49" s="22"/>
      <c r="C49" s="4" t="s">
        <v>12</v>
      </c>
      <c r="D49" s="17">
        <v>3</v>
      </c>
      <c r="E49" s="22"/>
      <c r="F49" s="8"/>
      <c r="G49" s="31"/>
      <c r="H49" s="31"/>
      <c r="I49" s="31"/>
      <c r="J49" s="31"/>
      <c r="K49" s="31"/>
      <c r="L49" s="31"/>
      <c r="M49" s="31"/>
      <c r="N49" s="31"/>
      <c r="O49" s="31"/>
      <c r="P49" s="8"/>
      <c r="Q49" s="8"/>
    </row>
    <row r="50" spans="1:17" x14ac:dyDescent="0.25">
      <c r="A50" s="8"/>
      <c r="B50" s="22"/>
      <c r="C50" s="5" t="s">
        <v>15</v>
      </c>
      <c r="D50" s="18">
        <v>4</v>
      </c>
      <c r="E50" s="22"/>
      <c r="F50" s="8"/>
      <c r="H50" s="32"/>
      <c r="P50" s="8"/>
      <c r="Q50" s="8"/>
    </row>
    <row r="51" spans="1:17" x14ac:dyDescent="0.25">
      <c r="A51" s="8"/>
      <c r="B51" s="22"/>
      <c r="C51" s="6" t="s">
        <v>18</v>
      </c>
      <c r="D51" s="19">
        <v>5</v>
      </c>
      <c r="E51" s="22"/>
      <c r="F51" s="8"/>
      <c r="H51" s="32"/>
      <c r="P51" s="8"/>
      <c r="Q51" s="8"/>
    </row>
    <row r="52" spans="1:17" x14ac:dyDescent="0.25">
      <c r="H52" s="32"/>
    </row>
    <row r="53" spans="1:17" x14ac:dyDescent="0.25">
      <c r="H53" s="32"/>
    </row>
    <row r="54" spans="1:17" x14ac:dyDescent="0.25">
      <c r="H54" s="32"/>
    </row>
    <row r="55" spans="1:17" x14ac:dyDescent="0.25">
      <c r="H55" s="32"/>
    </row>
    <row r="56" spans="1:17" x14ac:dyDescent="0.25">
      <c r="H56" s="32"/>
    </row>
    <row r="57" spans="1:17" x14ac:dyDescent="0.25">
      <c r="H57" s="32"/>
    </row>
    <row r="58" spans="1:17" x14ac:dyDescent="0.25">
      <c r="H58" s="32"/>
    </row>
    <row r="59" spans="1:17" x14ac:dyDescent="0.25">
      <c r="H59" s="32"/>
    </row>
    <row r="60" spans="1:17" x14ac:dyDescent="0.25">
      <c r="H60" s="32"/>
    </row>
    <row r="61" spans="1:17" x14ac:dyDescent="0.25">
      <c r="H61" s="32"/>
    </row>
    <row r="62" spans="1:17" x14ac:dyDescent="0.25">
      <c r="H62" s="32"/>
    </row>
    <row r="63" spans="1:17" x14ac:dyDescent="0.25">
      <c r="H63" s="32"/>
    </row>
    <row r="64" spans="1:17" x14ac:dyDescent="0.25">
      <c r="H64" s="32"/>
    </row>
    <row r="65" spans="8:8" x14ac:dyDescent="0.25">
      <c r="H65" s="32"/>
    </row>
    <row r="66" spans="8:8" x14ac:dyDescent="0.25">
      <c r="H66" s="32"/>
    </row>
    <row r="67" spans="8:8" x14ac:dyDescent="0.25">
      <c r="H67" s="32"/>
    </row>
    <row r="68" spans="8:8" x14ac:dyDescent="0.25">
      <c r="H68" s="32"/>
    </row>
    <row r="69" spans="8:8" x14ac:dyDescent="0.25">
      <c r="H69" s="32"/>
    </row>
    <row r="70" spans="8:8" x14ac:dyDescent="0.25">
      <c r="H70" s="32"/>
    </row>
    <row r="71" spans="8:8" x14ac:dyDescent="0.25">
      <c r="H71" s="32"/>
    </row>
    <row r="72" spans="8:8" x14ac:dyDescent="0.25">
      <c r="H72" s="32"/>
    </row>
    <row r="73" spans="8:8" x14ac:dyDescent="0.25">
      <c r="H73" s="32"/>
    </row>
    <row r="74" spans="8:8" x14ac:dyDescent="0.25">
      <c r="H74" s="32"/>
    </row>
    <row r="75" spans="8:8" x14ac:dyDescent="0.25">
      <c r="H75" s="32"/>
    </row>
    <row r="76" spans="8:8" x14ac:dyDescent="0.25">
      <c r="H76" s="32"/>
    </row>
    <row r="77" spans="8:8" x14ac:dyDescent="0.25">
      <c r="H77" s="32"/>
    </row>
    <row r="78" spans="8:8" x14ac:dyDescent="0.25">
      <c r="H78" s="32"/>
    </row>
    <row r="79" spans="8:8" x14ac:dyDescent="0.25">
      <c r="H79" s="32"/>
    </row>
    <row r="80" spans="8:8" x14ac:dyDescent="0.25">
      <c r="H80" s="32"/>
    </row>
    <row r="81" spans="8:8" x14ac:dyDescent="0.25">
      <c r="H81" s="32"/>
    </row>
    <row r="82" spans="8:8" x14ac:dyDescent="0.25">
      <c r="H82" s="32"/>
    </row>
    <row r="83" spans="8:8" x14ac:dyDescent="0.25">
      <c r="H83" s="32"/>
    </row>
    <row r="84" spans="8:8" x14ac:dyDescent="0.25">
      <c r="H84" s="32"/>
    </row>
    <row r="85" spans="8:8" x14ac:dyDescent="0.25">
      <c r="H85" s="32"/>
    </row>
    <row r="86" spans="8:8" x14ac:dyDescent="0.25">
      <c r="H86" s="32"/>
    </row>
    <row r="87" spans="8:8" x14ac:dyDescent="0.25">
      <c r="H87" s="32"/>
    </row>
    <row r="88" spans="8:8" x14ac:dyDescent="0.25">
      <c r="H88" s="32"/>
    </row>
    <row r="89" spans="8:8" x14ac:dyDescent="0.25">
      <c r="H89" s="32"/>
    </row>
    <row r="90" spans="8:8" x14ac:dyDescent="0.25">
      <c r="H90" s="32"/>
    </row>
    <row r="91" spans="8:8" x14ac:dyDescent="0.25">
      <c r="H91" s="32"/>
    </row>
    <row r="92" spans="8:8" x14ac:dyDescent="0.25">
      <c r="H92" s="32"/>
    </row>
    <row r="93" spans="8:8" x14ac:dyDescent="0.25">
      <c r="H93" s="32"/>
    </row>
    <row r="94" spans="8:8" x14ac:dyDescent="0.25">
      <c r="H94" s="32"/>
    </row>
    <row r="95" spans="8:8" x14ac:dyDescent="0.25">
      <c r="H95" s="32"/>
    </row>
    <row r="96" spans="8:8" x14ac:dyDescent="0.25">
      <c r="H96" s="32"/>
    </row>
    <row r="97" spans="8:8" x14ac:dyDescent="0.25">
      <c r="H97" s="32"/>
    </row>
    <row r="98" spans="8:8" x14ac:dyDescent="0.25">
      <c r="H98" s="32"/>
    </row>
    <row r="99" spans="8:8" x14ac:dyDescent="0.25">
      <c r="H99" s="32"/>
    </row>
    <row r="100" spans="8:8" x14ac:dyDescent="0.25">
      <c r="H100" s="32"/>
    </row>
    <row r="101" spans="8:8" x14ac:dyDescent="0.25">
      <c r="H101" s="32"/>
    </row>
    <row r="102" spans="8:8" x14ac:dyDescent="0.25">
      <c r="H102" s="32"/>
    </row>
    <row r="103" spans="8:8" x14ac:dyDescent="0.25">
      <c r="H103" s="32"/>
    </row>
    <row r="104" spans="8:8" x14ac:dyDescent="0.25">
      <c r="H104" s="32"/>
    </row>
    <row r="105" spans="8:8" x14ac:dyDescent="0.25">
      <c r="H105" s="32"/>
    </row>
    <row r="106" spans="8:8" x14ac:dyDescent="0.25">
      <c r="H106" s="32"/>
    </row>
    <row r="107" spans="8:8" x14ac:dyDescent="0.25">
      <c r="H107" s="32"/>
    </row>
    <row r="108" spans="8:8" x14ac:dyDescent="0.25">
      <c r="H108" s="32"/>
    </row>
    <row r="109" spans="8:8" x14ac:dyDescent="0.25">
      <c r="H109" s="32"/>
    </row>
    <row r="110" spans="8:8" x14ac:dyDescent="0.25">
      <c r="H110" s="32"/>
    </row>
    <row r="111" spans="8:8" x14ac:dyDescent="0.25">
      <c r="H111" s="32"/>
    </row>
    <row r="112" spans="8:8" x14ac:dyDescent="0.25">
      <c r="H112" s="32"/>
    </row>
    <row r="113" spans="8:17" x14ac:dyDescent="0.25">
      <c r="H113" s="32"/>
    </row>
    <row r="114" spans="8:17" x14ac:dyDescent="0.25">
      <c r="H114" s="32"/>
    </row>
    <row r="115" spans="8:17" x14ac:dyDescent="0.25">
      <c r="H115" s="32"/>
    </row>
    <row r="116" spans="8:17" x14ac:dyDescent="0.25">
      <c r="H116" s="32"/>
    </row>
    <row r="117" spans="8:17" x14ac:dyDescent="0.25">
      <c r="H117" s="32"/>
    </row>
    <row r="118" spans="8:17" x14ac:dyDescent="0.25">
      <c r="H118" s="32"/>
    </row>
    <row r="119" spans="8:17" x14ac:dyDescent="0.25">
      <c r="H119" s="32"/>
    </row>
    <row r="120" spans="8:17" x14ac:dyDescent="0.25">
      <c r="H120" s="32"/>
    </row>
    <row r="121" spans="8:17" x14ac:dyDescent="0.25">
      <c r="H121" s="32"/>
    </row>
    <row r="122" spans="8:17" x14ac:dyDescent="0.25">
      <c r="H122" s="32"/>
    </row>
    <row r="123" spans="8:17" x14ac:dyDescent="0.25">
      <c r="H123" s="32"/>
    </row>
    <row r="124" spans="8:17" x14ac:dyDescent="0.25">
      <c r="H124" s="32"/>
      <c r="P124" s="42"/>
      <c r="Q124" s="43"/>
    </row>
    <row r="125" spans="8:17" x14ac:dyDescent="0.25">
      <c r="H125" s="32"/>
      <c r="P125" s="44"/>
      <c r="Q125" s="45"/>
    </row>
    <row r="126" spans="8:17" x14ac:dyDescent="0.25">
      <c r="H126" s="32"/>
      <c r="P126" s="44"/>
      <c r="Q126" s="45"/>
    </row>
    <row r="127" spans="8:17" x14ac:dyDescent="0.25">
      <c r="H127" s="32"/>
      <c r="P127" s="44"/>
      <c r="Q127" s="45"/>
    </row>
    <row r="128" spans="8:17" x14ac:dyDescent="0.25">
      <c r="H128" s="32"/>
      <c r="P128" s="44"/>
      <c r="Q128" s="45"/>
    </row>
    <row r="129" spans="8:17" x14ac:dyDescent="0.25">
      <c r="H129" s="32"/>
      <c r="P129" s="44"/>
      <c r="Q129" s="45"/>
    </row>
    <row r="130" spans="8:17" x14ac:dyDescent="0.25">
      <c r="H130" s="32"/>
      <c r="P130" s="44"/>
      <c r="Q130" s="45"/>
    </row>
    <row r="131" spans="8:17" x14ac:dyDescent="0.25">
      <c r="H131" s="32"/>
      <c r="P131" s="44"/>
      <c r="Q131" s="45"/>
    </row>
    <row r="132" spans="8:17" x14ac:dyDescent="0.25">
      <c r="H132" s="32"/>
      <c r="P132" s="44"/>
      <c r="Q132" s="45"/>
    </row>
    <row r="133" spans="8:17" x14ac:dyDescent="0.25">
      <c r="H133" s="32"/>
      <c r="P133" s="44"/>
      <c r="Q133" s="45"/>
    </row>
    <row r="134" spans="8:17" x14ac:dyDescent="0.25">
      <c r="H134" s="32"/>
      <c r="P134" s="44"/>
      <c r="Q134" s="45"/>
    </row>
    <row r="135" spans="8:17" x14ac:dyDescent="0.25">
      <c r="H135" s="32"/>
      <c r="P135" s="46"/>
      <c r="Q135" s="47"/>
    </row>
    <row r="136" spans="8:17" x14ac:dyDescent="0.25">
      <c r="H136" s="32"/>
    </row>
    <row r="137" spans="8:17" x14ac:dyDescent="0.25">
      <c r="H137" s="32"/>
    </row>
    <row r="138" spans="8:17" x14ac:dyDescent="0.25">
      <c r="H138" s="32"/>
    </row>
    <row r="139" spans="8:17" x14ac:dyDescent="0.25">
      <c r="H139" s="32"/>
    </row>
    <row r="140" spans="8:17" x14ac:dyDescent="0.25">
      <c r="H140" s="32"/>
    </row>
    <row r="141" spans="8:17" x14ac:dyDescent="0.25">
      <c r="H141" s="32"/>
    </row>
    <row r="142" spans="8:17" x14ac:dyDescent="0.25">
      <c r="H142" s="32"/>
    </row>
    <row r="143" spans="8:17" x14ac:dyDescent="0.25">
      <c r="H143" s="32"/>
    </row>
    <row r="144" spans="8:17" x14ac:dyDescent="0.25">
      <c r="H144" s="32"/>
    </row>
    <row r="145" spans="8:8" x14ac:dyDescent="0.25">
      <c r="H145" s="32"/>
    </row>
    <row r="146" spans="8:8" x14ac:dyDescent="0.25">
      <c r="H146" s="32"/>
    </row>
    <row r="147" spans="8:8" x14ac:dyDescent="0.25">
      <c r="H147" s="32"/>
    </row>
    <row r="148" spans="8:8" x14ac:dyDescent="0.25">
      <c r="H148" s="32"/>
    </row>
    <row r="149" spans="8:8" x14ac:dyDescent="0.25">
      <c r="H149" s="32"/>
    </row>
    <row r="150" spans="8:8" x14ac:dyDescent="0.25">
      <c r="H150" s="32"/>
    </row>
    <row r="151" spans="8:8" x14ac:dyDescent="0.25">
      <c r="H151" s="32"/>
    </row>
    <row r="152" spans="8:8" x14ac:dyDescent="0.25">
      <c r="H152" s="32"/>
    </row>
    <row r="153" spans="8:8" x14ac:dyDescent="0.25">
      <c r="H153" s="32"/>
    </row>
    <row r="154" spans="8:8" x14ac:dyDescent="0.25">
      <c r="H154" s="32"/>
    </row>
    <row r="155" spans="8:8" x14ac:dyDescent="0.25">
      <c r="H155" s="32"/>
    </row>
    <row r="156" spans="8:8" x14ac:dyDescent="0.25">
      <c r="H156" s="32"/>
    </row>
    <row r="157" spans="8:8" x14ac:dyDescent="0.25">
      <c r="H157" s="32"/>
    </row>
    <row r="158" spans="8:8" x14ac:dyDescent="0.25">
      <c r="H158" s="32"/>
    </row>
    <row r="159" spans="8:8" x14ac:dyDescent="0.25">
      <c r="H159" s="32"/>
    </row>
    <row r="160" spans="8:8" x14ac:dyDescent="0.25">
      <c r="H160" s="32"/>
    </row>
    <row r="161" spans="8:8" x14ac:dyDescent="0.25">
      <c r="H161" s="32"/>
    </row>
    <row r="162" spans="8:8" x14ac:dyDescent="0.25">
      <c r="H162" s="32"/>
    </row>
    <row r="163" spans="8:8" x14ac:dyDescent="0.25">
      <c r="H163" s="32"/>
    </row>
    <row r="164" spans="8:8" x14ac:dyDescent="0.25">
      <c r="H164" s="32"/>
    </row>
    <row r="165" spans="8:8" x14ac:dyDescent="0.25">
      <c r="H165" s="32"/>
    </row>
    <row r="166" spans="8:8" x14ac:dyDescent="0.25">
      <c r="H166" s="32"/>
    </row>
    <row r="167" spans="8:8" x14ac:dyDescent="0.25">
      <c r="H167" s="32"/>
    </row>
    <row r="168" spans="8:8" x14ac:dyDescent="0.25">
      <c r="H168" s="32"/>
    </row>
    <row r="169" spans="8:8" x14ac:dyDescent="0.25">
      <c r="H169" s="32"/>
    </row>
    <row r="170" spans="8:8" x14ac:dyDescent="0.25">
      <c r="H170" s="32"/>
    </row>
    <row r="171" spans="8:8" x14ac:dyDescent="0.25">
      <c r="H171" s="32"/>
    </row>
    <row r="172" spans="8:8" x14ac:dyDescent="0.25">
      <c r="H172" s="32"/>
    </row>
    <row r="173" spans="8:8" x14ac:dyDescent="0.25">
      <c r="H173" s="32"/>
    </row>
    <row r="174" spans="8:8" x14ac:dyDescent="0.25">
      <c r="H174" s="32"/>
    </row>
    <row r="175" spans="8:8" x14ac:dyDescent="0.25">
      <c r="H175" s="32"/>
    </row>
    <row r="176" spans="8:8" x14ac:dyDescent="0.25">
      <c r="H176" s="32"/>
    </row>
    <row r="177" spans="8:8" x14ac:dyDescent="0.25">
      <c r="H177" s="32"/>
    </row>
    <row r="178" spans="8:8" x14ac:dyDescent="0.25">
      <c r="H178" s="32"/>
    </row>
    <row r="179" spans="8:8" x14ac:dyDescent="0.25">
      <c r="H179" s="32"/>
    </row>
    <row r="180" spans="8:8" x14ac:dyDescent="0.25">
      <c r="H180" s="32"/>
    </row>
    <row r="181" spans="8:8" x14ac:dyDescent="0.25">
      <c r="H181" s="32"/>
    </row>
    <row r="182" spans="8:8" x14ac:dyDescent="0.25">
      <c r="H182" s="32"/>
    </row>
    <row r="183" spans="8:8" x14ac:dyDescent="0.25">
      <c r="H183" s="32"/>
    </row>
    <row r="184" spans="8:8" x14ac:dyDescent="0.25">
      <c r="H184" s="32"/>
    </row>
    <row r="185" spans="8:8" x14ac:dyDescent="0.25">
      <c r="H185" s="32"/>
    </row>
    <row r="186" spans="8:8" x14ac:dyDescent="0.25">
      <c r="H186" s="32"/>
    </row>
    <row r="187" spans="8:8" x14ac:dyDescent="0.25">
      <c r="H187" s="32"/>
    </row>
    <row r="188" spans="8:8" x14ac:dyDescent="0.25">
      <c r="H188" s="32"/>
    </row>
    <row r="189" spans="8:8" x14ac:dyDescent="0.25">
      <c r="H189" s="32"/>
    </row>
    <row r="190" spans="8:8" x14ac:dyDescent="0.25">
      <c r="H190" s="32"/>
    </row>
    <row r="191" spans="8:8" x14ac:dyDescent="0.25">
      <c r="H191" s="32"/>
    </row>
    <row r="192" spans="8:8" x14ac:dyDescent="0.25">
      <c r="H192" s="32"/>
    </row>
    <row r="193" spans="8:8" x14ac:dyDescent="0.25">
      <c r="H193" s="32"/>
    </row>
    <row r="194" spans="8:8" x14ac:dyDescent="0.25">
      <c r="H194" s="32"/>
    </row>
    <row r="195" spans="8:8" x14ac:dyDescent="0.25">
      <c r="H195" s="32"/>
    </row>
    <row r="196" spans="8:8" x14ac:dyDescent="0.25">
      <c r="H196" s="32"/>
    </row>
    <row r="197" spans="8:8" x14ac:dyDescent="0.25">
      <c r="H197" s="32"/>
    </row>
    <row r="198" spans="8:8" x14ac:dyDescent="0.25">
      <c r="H198" s="32"/>
    </row>
    <row r="199" spans="8:8" x14ac:dyDescent="0.25">
      <c r="H199" s="32"/>
    </row>
    <row r="200" spans="8:8" x14ac:dyDescent="0.25">
      <c r="H200" s="32"/>
    </row>
    <row r="201" spans="8:8" x14ac:dyDescent="0.25">
      <c r="H201" s="32"/>
    </row>
    <row r="202" spans="8:8" x14ac:dyDescent="0.25">
      <c r="H202" s="32"/>
    </row>
    <row r="203" spans="8:8" x14ac:dyDescent="0.25">
      <c r="H203" s="32"/>
    </row>
    <row r="204" spans="8:8" x14ac:dyDescent="0.25">
      <c r="H204" s="32"/>
    </row>
    <row r="205" spans="8:8" x14ac:dyDescent="0.25">
      <c r="H205" s="32"/>
    </row>
    <row r="206" spans="8:8" x14ac:dyDescent="0.25">
      <c r="H206" s="32"/>
    </row>
    <row r="207" spans="8:8" x14ac:dyDescent="0.25">
      <c r="H207" s="32"/>
    </row>
    <row r="208" spans="8:8" x14ac:dyDescent="0.25">
      <c r="H208" s="32"/>
    </row>
    <row r="209" spans="8:8" x14ac:dyDescent="0.25">
      <c r="H209" s="32"/>
    </row>
    <row r="210" spans="8:8" x14ac:dyDescent="0.25">
      <c r="H210" s="32"/>
    </row>
    <row r="211" spans="8:8" x14ac:dyDescent="0.25">
      <c r="H211" s="32"/>
    </row>
    <row r="212" spans="8:8" x14ac:dyDescent="0.25">
      <c r="H212" s="32"/>
    </row>
    <row r="213" spans="8:8" x14ac:dyDescent="0.25">
      <c r="H213" s="32"/>
    </row>
    <row r="214" spans="8:8" x14ac:dyDescent="0.25">
      <c r="H214" s="32"/>
    </row>
    <row r="215" spans="8:8" x14ac:dyDescent="0.25">
      <c r="H215" s="32"/>
    </row>
    <row r="216" spans="8:8" x14ac:dyDescent="0.25">
      <c r="H216" s="32"/>
    </row>
    <row r="217" spans="8:8" x14ac:dyDescent="0.25">
      <c r="H217" s="32"/>
    </row>
    <row r="218" spans="8:8" x14ac:dyDescent="0.25">
      <c r="H218" s="32"/>
    </row>
    <row r="219" spans="8:8" x14ac:dyDescent="0.25">
      <c r="H219" s="32"/>
    </row>
    <row r="220" spans="8:8" x14ac:dyDescent="0.25">
      <c r="H220" s="32"/>
    </row>
    <row r="221" spans="8:8" x14ac:dyDescent="0.25">
      <c r="H221" s="32"/>
    </row>
    <row r="222" spans="8:8" x14ac:dyDescent="0.25">
      <c r="H222" s="32"/>
    </row>
    <row r="223" spans="8:8" x14ac:dyDescent="0.25">
      <c r="H223" s="32"/>
    </row>
    <row r="224" spans="8:8" x14ac:dyDescent="0.25">
      <c r="H224" s="32"/>
    </row>
    <row r="225" spans="8:8" x14ac:dyDescent="0.25">
      <c r="H225" s="32"/>
    </row>
    <row r="226" spans="8:8" x14ac:dyDescent="0.25">
      <c r="H226" s="32"/>
    </row>
    <row r="227" spans="8:8" x14ac:dyDescent="0.25">
      <c r="H227" s="32"/>
    </row>
    <row r="228" spans="8:8" x14ac:dyDescent="0.25">
      <c r="H228" s="32"/>
    </row>
    <row r="229" spans="8:8" x14ac:dyDescent="0.25">
      <c r="H229" s="32"/>
    </row>
    <row r="230" spans="8:8" x14ac:dyDescent="0.25">
      <c r="H230" s="32"/>
    </row>
    <row r="231" spans="8:8" x14ac:dyDescent="0.25">
      <c r="H231" s="32"/>
    </row>
    <row r="232" spans="8:8" x14ac:dyDescent="0.25">
      <c r="H232" s="32"/>
    </row>
    <row r="233" spans="8:8" x14ac:dyDescent="0.25">
      <c r="H233" s="32"/>
    </row>
    <row r="234" spans="8:8" x14ac:dyDescent="0.25">
      <c r="H234" s="32"/>
    </row>
    <row r="235" spans="8:8" x14ac:dyDescent="0.25">
      <c r="H235" s="32"/>
    </row>
    <row r="236" spans="8:8" x14ac:dyDescent="0.25">
      <c r="H236" s="32"/>
    </row>
    <row r="237" spans="8:8" x14ac:dyDescent="0.25">
      <c r="H237" s="32"/>
    </row>
    <row r="238" spans="8:8" x14ac:dyDescent="0.25">
      <c r="H238" s="32"/>
    </row>
    <row r="239" spans="8:8" x14ac:dyDescent="0.25">
      <c r="H239" s="32"/>
    </row>
    <row r="240" spans="8:8" x14ac:dyDescent="0.25">
      <c r="H240" s="32"/>
    </row>
    <row r="241" spans="8:8" x14ac:dyDescent="0.25">
      <c r="H241" s="32"/>
    </row>
    <row r="242" spans="8:8" x14ac:dyDescent="0.25">
      <c r="H242" s="32"/>
    </row>
    <row r="243" spans="8:8" x14ac:dyDescent="0.25">
      <c r="H243" s="32"/>
    </row>
    <row r="244" spans="8:8" x14ac:dyDescent="0.25">
      <c r="H244" s="32"/>
    </row>
    <row r="245" spans="8:8" x14ac:dyDescent="0.25">
      <c r="H245" s="32"/>
    </row>
    <row r="246" spans="8:8" x14ac:dyDescent="0.25">
      <c r="H246" s="32"/>
    </row>
    <row r="247" spans="8:8" x14ac:dyDescent="0.25">
      <c r="H247" s="32"/>
    </row>
    <row r="248" spans="8:8" x14ac:dyDescent="0.25">
      <c r="H248" s="32"/>
    </row>
    <row r="249" spans="8:8" x14ac:dyDescent="0.25">
      <c r="H249" s="32"/>
    </row>
    <row r="250" spans="8:8" x14ac:dyDescent="0.25">
      <c r="H250" s="32"/>
    </row>
    <row r="251" spans="8:8" x14ac:dyDescent="0.25">
      <c r="H251" s="32"/>
    </row>
    <row r="252" spans="8:8" x14ac:dyDescent="0.25">
      <c r="H252" s="32"/>
    </row>
    <row r="253" spans="8:8" x14ac:dyDescent="0.25">
      <c r="H253" s="32"/>
    </row>
    <row r="254" spans="8:8" x14ac:dyDescent="0.25">
      <c r="H254" s="32"/>
    </row>
    <row r="255" spans="8:8" x14ac:dyDescent="0.25">
      <c r="H255" s="32"/>
    </row>
    <row r="256" spans="8:8" x14ac:dyDescent="0.25">
      <c r="H256" s="32"/>
    </row>
    <row r="257" spans="8:8" x14ac:dyDescent="0.25">
      <c r="H257" s="32"/>
    </row>
    <row r="258" spans="8:8" x14ac:dyDescent="0.25">
      <c r="H258" s="32"/>
    </row>
    <row r="259" spans="8:8" x14ac:dyDescent="0.25">
      <c r="H259" s="32"/>
    </row>
    <row r="260" spans="8:8" x14ac:dyDescent="0.25">
      <c r="H260" s="32"/>
    </row>
    <row r="261" spans="8:8" x14ac:dyDescent="0.25">
      <c r="H261" s="32"/>
    </row>
    <row r="262" spans="8:8" x14ac:dyDescent="0.25">
      <c r="H262" s="32"/>
    </row>
    <row r="263" spans="8:8" x14ac:dyDescent="0.25">
      <c r="H263" s="32"/>
    </row>
    <row r="264" spans="8:8" x14ac:dyDescent="0.25">
      <c r="H264" s="32"/>
    </row>
    <row r="265" spans="8:8" x14ac:dyDescent="0.25">
      <c r="H265" s="32"/>
    </row>
    <row r="266" spans="8:8" x14ac:dyDescent="0.25">
      <c r="H266" s="32"/>
    </row>
    <row r="267" spans="8:8" x14ac:dyDescent="0.25">
      <c r="H267" s="32"/>
    </row>
    <row r="268" spans="8:8" x14ac:dyDescent="0.25">
      <c r="H268" s="32"/>
    </row>
    <row r="269" spans="8:8" x14ac:dyDescent="0.25">
      <c r="H269" s="32"/>
    </row>
    <row r="270" spans="8:8" x14ac:dyDescent="0.25">
      <c r="H270" s="32"/>
    </row>
    <row r="271" spans="8:8" x14ac:dyDescent="0.25">
      <c r="H271" s="32"/>
    </row>
    <row r="272" spans="8:8" x14ac:dyDescent="0.25">
      <c r="H272" s="32"/>
    </row>
    <row r="273" spans="8:8" x14ac:dyDescent="0.25">
      <c r="H273" s="32"/>
    </row>
    <row r="274" spans="8:8" x14ac:dyDescent="0.25">
      <c r="H274" s="32"/>
    </row>
    <row r="275" spans="8:8" x14ac:dyDescent="0.25">
      <c r="H275" s="32"/>
    </row>
    <row r="276" spans="8:8" x14ac:dyDescent="0.25">
      <c r="H276" s="32"/>
    </row>
    <row r="277" spans="8:8" x14ac:dyDescent="0.25">
      <c r="H277" s="32"/>
    </row>
    <row r="278" spans="8:8" x14ac:dyDescent="0.25">
      <c r="H278" s="32"/>
    </row>
    <row r="279" spans="8:8" x14ac:dyDescent="0.25">
      <c r="H279" s="32"/>
    </row>
    <row r="280" spans="8:8" x14ac:dyDescent="0.25">
      <c r="H280" s="32"/>
    </row>
    <row r="281" spans="8:8" x14ac:dyDescent="0.25">
      <c r="H281" s="32"/>
    </row>
    <row r="282" spans="8:8" x14ac:dyDescent="0.25">
      <c r="H282" s="32"/>
    </row>
    <row r="283" spans="8:8" x14ac:dyDescent="0.25">
      <c r="H283" s="32"/>
    </row>
    <row r="284" spans="8:8" x14ac:dyDescent="0.25">
      <c r="H284" s="32"/>
    </row>
    <row r="285" spans="8:8" x14ac:dyDescent="0.25">
      <c r="H285" s="32"/>
    </row>
    <row r="286" spans="8:8" x14ac:dyDescent="0.25">
      <c r="H286" s="32"/>
    </row>
    <row r="287" spans="8:8" x14ac:dyDescent="0.25">
      <c r="H287" s="32"/>
    </row>
    <row r="288" spans="8:8" x14ac:dyDescent="0.25">
      <c r="H288" s="32"/>
    </row>
    <row r="289" spans="8:8" x14ac:dyDescent="0.25">
      <c r="H289" s="32"/>
    </row>
    <row r="290" spans="8:8" x14ac:dyDescent="0.25">
      <c r="H290" s="32"/>
    </row>
    <row r="291" spans="8:8" x14ac:dyDescent="0.25">
      <c r="H291" s="32"/>
    </row>
    <row r="292" spans="8:8" x14ac:dyDescent="0.25">
      <c r="H292" s="32"/>
    </row>
    <row r="293" spans="8:8" x14ac:dyDescent="0.25">
      <c r="H293" s="32"/>
    </row>
    <row r="294" spans="8:8" x14ac:dyDescent="0.25">
      <c r="H294" s="32"/>
    </row>
    <row r="295" spans="8:8" x14ac:dyDescent="0.25">
      <c r="H295" s="32"/>
    </row>
    <row r="296" spans="8:8" x14ac:dyDescent="0.25">
      <c r="H296" s="32"/>
    </row>
    <row r="297" spans="8:8" x14ac:dyDescent="0.25">
      <c r="H297" s="32"/>
    </row>
    <row r="298" spans="8:8" x14ac:dyDescent="0.25">
      <c r="H298" s="32"/>
    </row>
    <row r="299" spans="8:8" x14ac:dyDescent="0.25">
      <c r="H299" s="32"/>
    </row>
    <row r="300" spans="8:8" x14ac:dyDescent="0.25">
      <c r="H300" s="32"/>
    </row>
    <row r="301" spans="8:8" x14ac:dyDescent="0.25">
      <c r="H301" s="32"/>
    </row>
    <row r="302" spans="8:8" x14ac:dyDescent="0.25">
      <c r="H302" s="32"/>
    </row>
    <row r="303" spans="8:8" x14ac:dyDescent="0.25">
      <c r="H303" s="32"/>
    </row>
    <row r="304" spans="8:8" x14ac:dyDescent="0.25">
      <c r="H304" s="32"/>
    </row>
    <row r="305" spans="8:8" x14ac:dyDescent="0.25">
      <c r="H305" s="32"/>
    </row>
    <row r="306" spans="8:8" x14ac:dyDescent="0.25">
      <c r="H306" s="32"/>
    </row>
    <row r="307" spans="8:8" x14ac:dyDescent="0.25">
      <c r="H307" s="32"/>
    </row>
    <row r="308" spans="8:8" x14ac:dyDescent="0.25">
      <c r="H308" s="32"/>
    </row>
    <row r="309" spans="8:8" x14ac:dyDescent="0.25">
      <c r="H309" s="32"/>
    </row>
    <row r="310" spans="8:8" x14ac:dyDescent="0.25">
      <c r="H310" s="32"/>
    </row>
    <row r="311" spans="8:8" x14ac:dyDescent="0.25">
      <c r="H311" s="32"/>
    </row>
    <row r="312" spans="8:8" x14ac:dyDescent="0.25">
      <c r="H312" s="32"/>
    </row>
    <row r="313" spans="8:8" x14ac:dyDescent="0.25">
      <c r="H313" s="32"/>
    </row>
    <row r="314" spans="8:8" x14ac:dyDescent="0.25">
      <c r="H314" s="32"/>
    </row>
    <row r="315" spans="8:8" x14ac:dyDescent="0.25">
      <c r="H315" s="32"/>
    </row>
    <row r="316" spans="8:8" x14ac:dyDescent="0.25">
      <c r="H316" s="32"/>
    </row>
    <row r="317" spans="8:8" x14ac:dyDescent="0.25">
      <c r="H317" s="32"/>
    </row>
    <row r="318" spans="8:8" x14ac:dyDescent="0.25">
      <c r="H318" s="32"/>
    </row>
    <row r="319" spans="8:8" x14ac:dyDescent="0.25">
      <c r="H319" s="32"/>
    </row>
    <row r="320" spans="8:8" x14ac:dyDescent="0.25">
      <c r="H320" s="32"/>
    </row>
    <row r="321" spans="8:8" x14ac:dyDescent="0.25">
      <c r="H321" s="32"/>
    </row>
    <row r="322" spans="8:8" x14ac:dyDescent="0.25">
      <c r="H322" s="32"/>
    </row>
    <row r="323" spans="8:8" x14ac:dyDescent="0.25">
      <c r="H323" s="32"/>
    </row>
    <row r="324" spans="8:8" x14ac:dyDescent="0.25">
      <c r="H324" s="32"/>
    </row>
    <row r="325" spans="8:8" x14ac:dyDescent="0.25">
      <c r="H325" s="32"/>
    </row>
    <row r="326" spans="8:8" x14ac:dyDescent="0.25">
      <c r="H326" s="32"/>
    </row>
    <row r="327" spans="8:8" x14ac:dyDescent="0.25">
      <c r="H327" s="32"/>
    </row>
    <row r="328" spans="8:8" x14ac:dyDescent="0.25">
      <c r="H328" s="32"/>
    </row>
    <row r="329" spans="8:8" x14ac:dyDescent="0.25">
      <c r="H329" s="32"/>
    </row>
    <row r="330" spans="8:8" x14ac:dyDescent="0.25">
      <c r="H330" s="32"/>
    </row>
    <row r="331" spans="8:8" x14ac:dyDescent="0.25">
      <c r="H331" s="32"/>
    </row>
    <row r="332" spans="8:8" x14ac:dyDescent="0.25">
      <c r="H332" s="32"/>
    </row>
    <row r="333" spans="8:8" x14ac:dyDescent="0.25">
      <c r="H333" s="32"/>
    </row>
    <row r="334" spans="8:8" x14ac:dyDescent="0.25">
      <c r="H334" s="32"/>
    </row>
    <row r="335" spans="8:8" x14ac:dyDescent="0.25">
      <c r="H335" s="32"/>
    </row>
    <row r="336" spans="8:8" x14ac:dyDescent="0.25">
      <c r="H336" s="32"/>
    </row>
    <row r="337" spans="8:8" x14ac:dyDescent="0.25">
      <c r="H337" s="32"/>
    </row>
    <row r="338" spans="8:8" x14ac:dyDescent="0.25">
      <c r="H338" s="32"/>
    </row>
    <row r="339" spans="8:8" x14ac:dyDescent="0.25">
      <c r="H339" s="32"/>
    </row>
    <row r="340" spans="8:8" x14ac:dyDescent="0.25">
      <c r="H340" s="32"/>
    </row>
    <row r="341" spans="8:8" x14ac:dyDescent="0.25">
      <c r="H341" s="32"/>
    </row>
    <row r="342" spans="8:8" x14ac:dyDescent="0.25">
      <c r="H342" s="32"/>
    </row>
    <row r="343" spans="8:8" x14ac:dyDescent="0.25">
      <c r="H343" s="32"/>
    </row>
    <row r="344" spans="8:8" x14ac:dyDescent="0.25">
      <c r="H344" s="32"/>
    </row>
    <row r="345" spans="8:8" x14ac:dyDescent="0.25">
      <c r="H345" s="32"/>
    </row>
    <row r="346" spans="8:8" x14ac:dyDescent="0.25">
      <c r="H346" s="32"/>
    </row>
    <row r="347" spans="8:8" x14ac:dyDescent="0.25">
      <c r="H347" s="32"/>
    </row>
    <row r="348" spans="8:8" x14ac:dyDescent="0.25">
      <c r="H348" s="32"/>
    </row>
    <row r="349" spans="8:8" x14ac:dyDescent="0.25">
      <c r="H349" s="32"/>
    </row>
    <row r="350" spans="8:8" x14ac:dyDescent="0.25">
      <c r="H350" s="32"/>
    </row>
    <row r="351" spans="8:8" x14ac:dyDescent="0.25">
      <c r="H351" s="32"/>
    </row>
    <row r="352" spans="8:8" x14ac:dyDescent="0.25">
      <c r="H352" s="32"/>
    </row>
    <row r="353" spans="8:8" x14ac:dyDescent="0.25">
      <c r="H353" s="32"/>
    </row>
    <row r="354" spans="8:8" x14ac:dyDescent="0.25">
      <c r="H354" s="32"/>
    </row>
    <row r="355" spans="8:8" x14ac:dyDescent="0.25">
      <c r="H355" s="32"/>
    </row>
    <row r="356" spans="8:8" x14ac:dyDescent="0.25">
      <c r="H356" s="32"/>
    </row>
    <row r="357" spans="8:8" x14ac:dyDescent="0.25">
      <c r="H357" s="32"/>
    </row>
    <row r="358" spans="8:8" x14ac:dyDescent="0.25">
      <c r="H358" s="32"/>
    </row>
    <row r="359" spans="8:8" x14ac:dyDescent="0.25">
      <c r="H359" s="32"/>
    </row>
    <row r="360" spans="8:8" x14ac:dyDescent="0.25">
      <c r="H360" s="32"/>
    </row>
    <row r="361" spans="8:8" x14ac:dyDescent="0.25">
      <c r="H361" s="32"/>
    </row>
    <row r="362" spans="8:8" x14ac:dyDescent="0.25">
      <c r="H362" s="32"/>
    </row>
    <row r="363" spans="8:8" x14ac:dyDescent="0.25">
      <c r="H363" s="32"/>
    </row>
    <row r="364" spans="8:8" x14ac:dyDescent="0.25">
      <c r="H364" s="32"/>
    </row>
    <row r="365" spans="8:8" x14ac:dyDescent="0.25">
      <c r="H365" s="32"/>
    </row>
    <row r="366" spans="8:8" x14ac:dyDescent="0.25">
      <c r="H366" s="32"/>
    </row>
    <row r="367" spans="8:8" x14ac:dyDescent="0.25">
      <c r="H367" s="32"/>
    </row>
    <row r="368" spans="8:8" x14ac:dyDescent="0.25">
      <c r="H368" s="32"/>
    </row>
    <row r="369" spans="8:8" x14ac:dyDescent="0.25">
      <c r="H369" s="32"/>
    </row>
    <row r="370" spans="8:8" x14ac:dyDescent="0.25">
      <c r="H370" s="32"/>
    </row>
    <row r="371" spans="8:8" x14ac:dyDescent="0.25">
      <c r="H371" s="32"/>
    </row>
    <row r="372" spans="8:8" x14ac:dyDescent="0.25">
      <c r="H372" s="32"/>
    </row>
    <row r="373" spans="8:8" x14ac:dyDescent="0.25">
      <c r="H373" s="32"/>
    </row>
    <row r="374" spans="8:8" x14ac:dyDescent="0.25">
      <c r="H374" s="32"/>
    </row>
    <row r="375" spans="8:8" x14ac:dyDescent="0.25">
      <c r="H375" s="32"/>
    </row>
    <row r="376" spans="8:8" x14ac:dyDescent="0.25">
      <c r="H376" s="32"/>
    </row>
    <row r="377" spans="8:8" x14ac:dyDescent="0.25">
      <c r="H377" s="32"/>
    </row>
    <row r="378" spans="8:8" x14ac:dyDescent="0.25">
      <c r="H378" s="32"/>
    </row>
    <row r="379" spans="8:8" x14ac:dyDescent="0.25">
      <c r="H379" s="32"/>
    </row>
    <row r="380" spans="8:8" x14ac:dyDescent="0.25">
      <c r="H380" s="32"/>
    </row>
    <row r="381" spans="8:8" x14ac:dyDescent="0.25">
      <c r="H381" s="32"/>
    </row>
    <row r="382" spans="8:8" x14ac:dyDescent="0.25">
      <c r="H382" s="32"/>
    </row>
    <row r="383" spans="8:8" x14ac:dyDescent="0.25">
      <c r="H383" s="32"/>
    </row>
    <row r="384" spans="8:8" x14ac:dyDescent="0.25">
      <c r="H384" s="32"/>
    </row>
    <row r="385" spans="8:8" x14ac:dyDescent="0.25">
      <c r="H385" s="32"/>
    </row>
    <row r="386" spans="8:8" x14ac:dyDescent="0.25">
      <c r="H386" s="32"/>
    </row>
    <row r="387" spans="8:8" x14ac:dyDescent="0.25">
      <c r="H387" s="32"/>
    </row>
    <row r="388" spans="8:8" x14ac:dyDescent="0.25">
      <c r="H388" s="32"/>
    </row>
    <row r="389" spans="8:8" x14ac:dyDescent="0.25">
      <c r="H389" s="32"/>
    </row>
    <row r="390" spans="8:8" x14ac:dyDescent="0.25">
      <c r="H390" s="32"/>
    </row>
    <row r="391" spans="8:8" x14ac:dyDescent="0.25">
      <c r="H391" s="32"/>
    </row>
    <row r="392" spans="8:8" x14ac:dyDescent="0.25">
      <c r="H392" s="32"/>
    </row>
    <row r="393" spans="8:8" x14ac:dyDescent="0.25">
      <c r="H393" s="32"/>
    </row>
    <row r="394" spans="8:8" x14ac:dyDescent="0.25">
      <c r="H394" s="32"/>
    </row>
    <row r="395" spans="8:8" x14ac:dyDescent="0.25">
      <c r="H395" s="32"/>
    </row>
    <row r="396" spans="8:8" x14ac:dyDescent="0.25">
      <c r="H396" s="32"/>
    </row>
    <row r="397" spans="8:8" x14ac:dyDescent="0.25">
      <c r="H397" s="32"/>
    </row>
    <row r="398" spans="8:8" x14ac:dyDescent="0.25">
      <c r="H398" s="32"/>
    </row>
    <row r="399" spans="8:8" x14ac:dyDescent="0.25">
      <c r="H399" s="32"/>
    </row>
    <row r="400" spans="8:8" x14ac:dyDescent="0.25">
      <c r="H400" s="32"/>
    </row>
    <row r="401" spans="8:8" x14ac:dyDescent="0.25">
      <c r="H401" s="32"/>
    </row>
    <row r="402" spans="8:8" x14ac:dyDescent="0.25">
      <c r="H402" s="32"/>
    </row>
    <row r="403" spans="8:8" x14ac:dyDescent="0.25">
      <c r="H403" s="32"/>
    </row>
    <row r="404" spans="8:8" x14ac:dyDescent="0.25">
      <c r="H404" s="32"/>
    </row>
    <row r="405" spans="8:8" x14ac:dyDescent="0.25">
      <c r="H405" s="32"/>
    </row>
    <row r="406" spans="8:8" x14ac:dyDescent="0.25">
      <c r="H406" s="32"/>
    </row>
    <row r="407" spans="8:8" x14ac:dyDescent="0.25">
      <c r="H407" s="32"/>
    </row>
    <row r="408" spans="8:8" x14ac:dyDescent="0.25">
      <c r="H408" s="32"/>
    </row>
    <row r="409" spans="8:8" x14ac:dyDescent="0.25">
      <c r="H409" s="32"/>
    </row>
    <row r="410" spans="8:8" x14ac:dyDescent="0.25">
      <c r="H410" s="32"/>
    </row>
    <row r="411" spans="8:8" x14ac:dyDescent="0.25">
      <c r="H411" s="32"/>
    </row>
    <row r="412" spans="8:8" x14ac:dyDescent="0.25">
      <c r="H412" s="32"/>
    </row>
    <row r="413" spans="8:8" x14ac:dyDescent="0.25">
      <c r="H413" s="32"/>
    </row>
    <row r="414" spans="8:8" x14ac:dyDescent="0.25">
      <c r="H414" s="32"/>
    </row>
    <row r="415" spans="8:8" x14ac:dyDescent="0.25">
      <c r="H415" s="32"/>
    </row>
    <row r="416" spans="8:8" x14ac:dyDescent="0.25">
      <c r="H416" s="32"/>
    </row>
    <row r="417" spans="8:8" x14ac:dyDescent="0.25">
      <c r="H417" s="32"/>
    </row>
    <row r="418" spans="8:8" x14ac:dyDescent="0.25">
      <c r="H418" s="32"/>
    </row>
    <row r="419" spans="8:8" x14ac:dyDescent="0.25">
      <c r="H419" s="32"/>
    </row>
    <row r="420" spans="8:8" x14ac:dyDescent="0.25">
      <c r="H420" s="32"/>
    </row>
    <row r="421" spans="8:8" x14ac:dyDescent="0.25">
      <c r="H421" s="32"/>
    </row>
    <row r="422" spans="8:8" x14ac:dyDescent="0.25">
      <c r="H422" s="32"/>
    </row>
    <row r="423" spans="8:8" x14ac:dyDescent="0.25">
      <c r="H423" s="32"/>
    </row>
    <row r="424" spans="8:8" x14ac:dyDescent="0.25">
      <c r="H424" s="32"/>
    </row>
    <row r="425" spans="8:8" x14ac:dyDescent="0.25">
      <c r="H425" s="32"/>
    </row>
    <row r="426" spans="8:8" x14ac:dyDescent="0.25">
      <c r="H426" s="32"/>
    </row>
    <row r="427" spans="8:8" x14ac:dyDescent="0.25">
      <c r="H427" s="32"/>
    </row>
    <row r="428" spans="8:8" x14ac:dyDescent="0.25">
      <c r="H428" s="32"/>
    </row>
    <row r="429" spans="8:8" x14ac:dyDescent="0.25">
      <c r="H429" s="32"/>
    </row>
    <row r="430" spans="8:8" x14ac:dyDescent="0.25">
      <c r="H430" s="32"/>
    </row>
    <row r="431" spans="8:8" x14ac:dyDescent="0.25">
      <c r="H431" s="32"/>
    </row>
    <row r="432" spans="8:8" x14ac:dyDescent="0.25">
      <c r="H432" s="32"/>
    </row>
    <row r="433" spans="8:8" x14ac:dyDescent="0.25">
      <c r="H433" s="32"/>
    </row>
    <row r="434" spans="8:8" x14ac:dyDescent="0.25">
      <c r="H434" s="32"/>
    </row>
    <row r="435" spans="8:8" x14ac:dyDescent="0.25">
      <c r="H435" s="32"/>
    </row>
    <row r="436" spans="8:8" x14ac:dyDescent="0.25">
      <c r="H436" s="32"/>
    </row>
    <row r="437" spans="8:8" x14ac:dyDescent="0.25">
      <c r="H437" s="32"/>
    </row>
    <row r="438" spans="8:8" x14ac:dyDescent="0.25">
      <c r="H438" s="32"/>
    </row>
    <row r="439" spans="8:8" x14ac:dyDescent="0.25">
      <c r="H439" s="32"/>
    </row>
    <row r="440" spans="8:8" x14ac:dyDescent="0.25">
      <c r="H440" s="32"/>
    </row>
    <row r="441" spans="8:8" x14ac:dyDescent="0.25">
      <c r="H441" s="32"/>
    </row>
    <row r="442" spans="8:8" x14ac:dyDescent="0.25">
      <c r="H442" s="32"/>
    </row>
    <row r="443" spans="8:8" x14ac:dyDescent="0.25">
      <c r="H443" s="32"/>
    </row>
    <row r="444" spans="8:8" x14ac:dyDescent="0.25">
      <c r="H444" s="32"/>
    </row>
    <row r="445" spans="8:8" x14ac:dyDescent="0.25">
      <c r="H445" s="32"/>
    </row>
    <row r="446" spans="8:8" x14ac:dyDescent="0.25">
      <c r="H446" s="32"/>
    </row>
    <row r="447" spans="8:8" x14ac:dyDescent="0.25">
      <c r="H447" s="32"/>
    </row>
    <row r="448" spans="8:8" x14ac:dyDescent="0.25">
      <c r="H448" s="32"/>
    </row>
    <row r="449" spans="8:8" x14ac:dyDescent="0.25">
      <c r="H449" s="32"/>
    </row>
    <row r="450" spans="8:8" x14ac:dyDescent="0.25">
      <c r="H450" s="32"/>
    </row>
    <row r="451" spans="8:8" x14ac:dyDescent="0.25">
      <c r="H451" s="32"/>
    </row>
    <row r="452" spans="8:8" x14ac:dyDescent="0.25">
      <c r="H452" s="32"/>
    </row>
    <row r="453" spans="8:8" x14ac:dyDescent="0.25">
      <c r="H453" s="32"/>
    </row>
    <row r="454" spans="8:8" x14ac:dyDescent="0.25">
      <c r="H454" s="32"/>
    </row>
    <row r="455" spans="8:8" x14ac:dyDescent="0.25">
      <c r="H455" s="32"/>
    </row>
    <row r="456" spans="8:8" x14ac:dyDescent="0.25">
      <c r="H456" s="32"/>
    </row>
    <row r="457" spans="8:8" x14ac:dyDescent="0.25">
      <c r="H457" s="32"/>
    </row>
    <row r="458" spans="8:8" x14ac:dyDescent="0.25">
      <c r="H458" s="32"/>
    </row>
    <row r="459" spans="8:8" x14ac:dyDescent="0.25">
      <c r="H459" s="32"/>
    </row>
    <row r="460" spans="8:8" x14ac:dyDescent="0.25">
      <c r="H460" s="32"/>
    </row>
    <row r="461" spans="8:8" x14ac:dyDescent="0.25">
      <c r="H461" s="32"/>
    </row>
    <row r="462" spans="8:8" x14ac:dyDescent="0.25">
      <c r="H462" s="32"/>
    </row>
    <row r="463" spans="8:8" x14ac:dyDescent="0.25">
      <c r="H463" s="32"/>
    </row>
    <row r="464" spans="8:8" x14ac:dyDescent="0.25">
      <c r="H464" s="32"/>
    </row>
    <row r="465" spans="8:8" x14ac:dyDescent="0.25">
      <c r="H465" s="32"/>
    </row>
    <row r="466" spans="8:8" x14ac:dyDescent="0.25">
      <c r="H466" s="32"/>
    </row>
    <row r="467" spans="8:8" x14ac:dyDescent="0.25">
      <c r="H467" s="32"/>
    </row>
    <row r="468" spans="8:8" x14ac:dyDescent="0.25">
      <c r="H468" s="32"/>
    </row>
    <row r="469" spans="8:8" x14ac:dyDescent="0.25">
      <c r="H469" s="32"/>
    </row>
    <row r="470" spans="8:8" x14ac:dyDescent="0.25">
      <c r="H470" s="32"/>
    </row>
    <row r="471" spans="8:8" x14ac:dyDescent="0.25">
      <c r="H471" s="32"/>
    </row>
    <row r="472" spans="8:8" x14ac:dyDescent="0.25">
      <c r="H472" s="32"/>
    </row>
    <row r="473" spans="8:8" x14ac:dyDescent="0.25">
      <c r="H473" s="32"/>
    </row>
    <row r="474" spans="8:8" x14ac:dyDescent="0.25">
      <c r="H474" s="32"/>
    </row>
    <row r="475" spans="8:8" x14ac:dyDescent="0.25">
      <c r="H475" s="32"/>
    </row>
    <row r="476" spans="8:8" x14ac:dyDescent="0.25">
      <c r="H476" s="32"/>
    </row>
    <row r="477" spans="8:8" x14ac:dyDescent="0.25">
      <c r="H477" s="32"/>
    </row>
    <row r="478" spans="8:8" x14ac:dyDescent="0.25">
      <c r="H478" s="32"/>
    </row>
    <row r="479" spans="8:8" x14ac:dyDescent="0.25">
      <c r="H479" s="32"/>
    </row>
    <row r="480" spans="8:8" x14ac:dyDescent="0.25">
      <c r="H480" s="32"/>
    </row>
    <row r="481" spans="8:8" x14ac:dyDescent="0.25">
      <c r="H481" s="32"/>
    </row>
    <row r="482" spans="8:8" x14ac:dyDescent="0.25">
      <c r="H482" s="32"/>
    </row>
    <row r="483" spans="8:8" x14ac:dyDescent="0.25">
      <c r="H483" s="32"/>
    </row>
    <row r="484" spans="8:8" x14ac:dyDescent="0.25">
      <c r="H484" s="32"/>
    </row>
    <row r="485" spans="8:8" x14ac:dyDescent="0.25">
      <c r="H485" s="32"/>
    </row>
    <row r="486" spans="8:8" x14ac:dyDescent="0.25">
      <c r="H486" s="32"/>
    </row>
    <row r="487" spans="8:8" x14ac:dyDescent="0.25">
      <c r="H487" s="32"/>
    </row>
    <row r="488" spans="8:8" x14ac:dyDescent="0.25">
      <c r="H488" s="32"/>
    </row>
    <row r="489" spans="8:8" x14ac:dyDescent="0.25">
      <c r="H489" s="32"/>
    </row>
    <row r="490" spans="8:8" x14ac:dyDescent="0.25">
      <c r="H490" s="32"/>
    </row>
    <row r="491" spans="8:8" x14ac:dyDescent="0.25">
      <c r="H491" s="32"/>
    </row>
    <row r="492" spans="8:8" x14ac:dyDescent="0.25">
      <c r="H492" s="32"/>
    </row>
    <row r="493" spans="8:8" x14ac:dyDescent="0.25">
      <c r="H493" s="32"/>
    </row>
    <row r="494" spans="8:8" x14ac:dyDescent="0.25">
      <c r="H494" s="32"/>
    </row>
    <row r="495" spans="8:8" x14ac:dyDescent="0.25">
      <c r="H495" s="32"/>
    </row>
    <row r="496" spans="8:8" x14ac:dyDescent="0.25">
      <c r="H496" s="32"/>
    </row>
    <row r="497" spans="8:8" x14ac:dyDescent="0.25">
      <c r="H497" s="32"/>
    </row>
    <row r="498" spans="8:8" x14ac:dyDescent="0.25">
      <c r="H498" s="32"/>
    </row>
    <row r="499" spans="8:8" x14ac:dyDescent="0.25">
      <c r="H499" s="32"/>
    </row>
    <row r="500" spans="8:8" x14ac:dyDescent="0.25">
      <c r="H500" s="32"/>
    </row>
    <row r="501" spans="8:8" x14ac:dyDescent="0.25">
      <c r="H501" s="32"/>
    </row>
    <row r="502" spans="8:8" x14ac:dyDescent="0.25">
      <c r="H502" s="32"/>
    </row>
    <row r="503" spans="8:8" x14ac:dyDescent="0.25">
      <c r="H503" s="32"/>
    </row>
    <row r="504" spans="8:8" x14ac:dyDescent="0.25">
      <c r="H504" s="32"/>
    </row>
    <row r="505" spans="8:8" x14ac:dyDescent="0.25">
      <c r="H505" s="32"/>
    </row>
    <row r="506" spans="8:8" x14ac:dyDescent="0.25">
      <c r="H506" s="32"/>
    </row>
    <row r="507" spans="8:8" x14ac:dyDescent="0.25">
      <c r="H507" s="32"/>
    </row>
    <row r="508" spans="8:8" x14ac:dyDescent="0.25">
      <c r="H508" s="32"/>
    </row>
    <row r="509" spans="8:8" x14ac:dyDescent="0.25">
      <c r="H509" s="32"/>
    </row>
    <row r="510" spans="8:8" x14ac:dyDescent="0.25">
      <c r="H510" s="32"/>
    </row>
    <row r="511" spans="8:8" x14ac:dyDescent="0.25">
      <c r="H511" s="32"/>
    </row>
    <row r="512" spans="8:8" x14ac:dyDescent="0.25">
      <c r="H512" s="32"/>
    </row>
    <row r="513" spans="8:8" x14ac:dyDescent="0.25">
      <c r="H513" s="32"/>
    </row>
    <row r="514" spans="8:8" x14ac:dyDescent="0.25">
      <c r="H514" s="32"/>
    </row>
    <row r="515" spans="8:8" x14ac:dyDescent="0.25">
      <c r="H515" s="32"/>
    </row>
    <row r="516" spans="8:8" x14ac:dyDescent="0.25">
      <c r="H516" s="32"/>
    </row>
    <row r="517" spans="8:8" x14ac:dyDescent="0.25">
      <c r="H517" s="32"/>
    </row>
    <row r="518" spans="8:8" x14ac:dyDescent="0.25">
      <c r="H518" s="32"/>
    </row>
    <row r="519" spans="8:8" x14ac:dyDescent="0.25">
      <c r="H519" s="32"/>
    </row>
    <row r="520" spans="8:8" x14ac:dyDescent="0.25">
      <c r="H520" s="32"/>
    </row>
    <row r="521" spans="8:8" x14ac:dyDescent="0.25">
      <c r="H521" s="32"/>
    </row>
    <row r="522" spans="8:8" x14ac:dyDescent="0.25">
      <c r="H522" s="32"/>
    </row>
    <row r="523" spans="8:8" x14ac:dyDescent="0.25">
      <c r="H523" s="32"/>
    </row>
    <row r="524" spans="8:8" x14ac:dyDescent="0.25">
      <c r="H524" s="32"/>
    </row>
    <row r="525" spans="8:8" x14ac:dyDescent="0.25">
      <c r="H525" s="32"/>
    </row>
    <row r="526" spans="8:8" x14ac:dyDescent="0.25">
      <c r="H526" s="32"/>
    </row>
    <row r="527" spans="8:8" x14ac:dyDescent="0.25">
      <c r="H527" s="32"/>
    </row>
    <row r="528" spans="8:8" x14ac:dyDescent="0.25">
      <c r="H528" s="32"/>
    </row>
    <row r="529" spans="8:8" x14ac:dyDescent="0.25">
      <c r="H529" s="32"/>
    </row>
    <row r="530" spans="8:8" x14ac:dyDescent="0.25">
      <c r="H530" s="32"/>
    </row>
    <row r="531" spans="8:8" x14ac:dyDescent="0.25">
      <c r="H531" s="32"/>
    </row>
    <row r="532" spans="8:8" x14ac:dyDescent="0.25">
      <c r="H532" s="32"/>
    </row>
    <row r="533" spans="8:8" x14ac:dyDescent="0.25">
      <c r="H533" s="32"/>
    </row>
    <row r="534" spans="8:8" x14ac:dyDescent="0.25">
      <c r="H534" s="32"/>
    </row>
    <row r="535" spans="8:8" x14ac:dyDescent="0.25">
      <c r="H535" s="32"/>
    </row>
    <row r="536" spans="8:8" x14ac:dyDescent="0.25">
      <c r="H536" s="32"/>
    </row>
    <row r="537" spans="8:8" x14ac:dyDescent="0.25">
      <c r="H537" s="32"/>
    </row>
    <row r="538" spans="8:8" x14ac:dyDescent="0.25">
      <c r="H538" s="32"/>
    </row>
    <row r="539" spans="8:8" x14ac:dyDescent="0.25">
      <c r="H539" s="32"/>
    </row>
    <row r="540" spans="8:8" x14ac:dyDescent="0.25">
      <c r="H540" s="32"/>
    </row>
    <row r="541" spans="8:8" x14ac:dyDescent="0.25">
      <c r="H541" s="32"/>
    </row>
    <row r="542" spans="8:8" x14ac:dyDescent="0.25">
      <c r="H542" s="32"/>
    </row>
    <row r="543" spans="8:8" x14ac:dyDescent="0.25">
      <c r="H543" s="32"/>
    </row>
    <row r="544" spans="8:8" x14ac:dyDescent="0.25">
      <c r="H544" s="32"/>
    </row>
    <row r="545" spans="8:8" x14ac:dyDescent="0.25">
      <c r="H545" s="32"/>
    </row>
    <row r="546" spans="8:8" x14ac:dyDescent="0.25">
      <c r="H546" s="32"/>
    </row>
    <row r="547" spans="8:8" x14ac:dyDescent="0.25">
      <c r="H547" s="32"/>
    </row>
    <row r="548" spans="8:8" x14ac:dyDescent="0.25">
      <c r="H548" s="32"/>
    </row>
    <row r="549" spans="8:8" x14ac:dyDescent="0.25">
      <c r="H549" s="32"/>
    </row>
    <row r="550" spans="8:8" x14ac:dyDescent="0.25">
      <c r="H550" s="32"/>
    </row>
    <row r="551" spans="8:8" x14ac:dyDescent="0.25">
      <c r="H551" s="32"/>
    </row>
    <row r="552" spans="8:8" x14ac:dyDescent="0.25">
      <c r="H552" s="32"/>
    </row>
    <row r="553" spans="8:8" x14ac:dyDescent="0.25">
      <c r="H553" s="32"/>
    </row>
    <row r="554" spans="8:8" x14ac:dyDescent="0.25">
      <c r="H554" s="32"/>
    </row>
    <row r="555" spans="8:8" x14ac:dyDescent="0.25">
      <c r="H555" s="32"/>
    </row>
    <row r="556" spans="8:8" x14ac:dyDescent="0.25">
      <c r="H556" s="32"/>
    </row>
    <row r="557" spans="8:8" x14ac:dyDescent="0.25">
      <c r="H557" s="32"/>
    </row>
    <row r="558" spans="8:8" x14ac:dyDescent="0.25">
      <c r="H558" s="32"/>
    </row>
    <row r="559" spans="8:8" x14ac:dyDescent="0.25">
      <c r="H559" s="32"/>
    </row>
    <row r="560" spans="8:8" x14ac:dyDescent="0.25">
      <c r="H560" s="32"/>
    </row>
    <row r="561" spans="8:8" x14ac:dyDescent="0.25">
      <c r="H561" s="32"/>
    </row>
    <row r="562" spans="8:8" x14ac:dyDescent="0.25">
      <c r="H562" s="32"/>
    </row>
    <row r="563" spans="8:8" x14ac:dyDescent="0.25">
      <c r="H563" s="32"/>
    </row>
    <row r="564" spans="8:8" x14ac:dyDescent="0.25">
      <c r="H564" s="32"/>
    </row>
    <row r="565" spans="8:8" x14ac:dyDescent="0.25">
      <c r="H565" s="32"/>
    </row>
    <row r="566" spans="8:8" x14ac:dyDescent="0.25">
      <c r="H566" s="32"/>
    </row>
    <row r="567" spans="8:8" x14ac:dyDescent="0.25">
      <c r="H567" s="32"/>
    </row>
    <row r="568" spans="8:8" x14ac:dyDescent="0.25">
      <c r="H568" s="32"/>
    </row>
    <row r="569" spans="8:8" x14ac:dyDescent="0.25">
      <c r="H569" s="32"/>
    </row>
    <row r="570" spans="8:8" x14ac:dyDescent="0.25">
      <c r="H570" s="32"/>
    </row>
    <row r="571" spans="8:8" x14ac:dyDescent="0.25">
      <c r="H571" s="32"/>
    </row>
    <row r="572" spans="8:8" x14ac:dyDescent="0.25">
      <c r="H572" s="32"/>
    </row>
    <row r="573" spans="8:8" x14ac:dyDescent="0.25">
      <c r="H573" s="32"/>
    </row>
    <row r="574" spans="8:8" x14ac:dyDescent="0.25">
      <c r="H574" s="32"/>
    </row>
    <row r="575" spans="8:8" x14ac:dyDescent="0.25">
      <c r="H575" s="32"/>
    </row>
    <row r="576" spans="8:8" x14ac:dyDescent="0.25">
      <c r="H576" s="32"/>
    </row>
    <row r="577" spans="8:8" x14ac:dyDescent="0.25">
      <c r="H577" s="32"/>
    </row>
    <row r="578" spans="8:8" x14ac:dyDescent="0.25">
      <c r="H578" s="32"/>
    </row>
    <row r="579" spans="8:8" x14ac:dyDescent="0.25">
      <c r="H579" s="32"/>
    </row>
    <row r="580" spans="8:8" x14ac:dyDescent="0.25">
      <c r="H580" s="32"/>
    </row>
    <row r="581" spans="8:8" x14ac:dyDescent="0.25">
      <c r="H581" s="32"/>
    </row>
    <row r="582" spans="8:8" x14ac:dyDescent="0.25">
      <c r="H582" s="32"/>
    </row>
    <row r="583" spans="8:8" x14ac:dyDescent="0.25">
      <c r="H583" s="32"/>
    </row>
    <row r="584" spans="8:8" x14ac:dyDescent="0.25">
      <c r="H584" s="32"/>
    </row>
    <row r="585" spans="8:8" x14ac:dyDescent="0.25">
      <c r="H585" s="32"/>
    </row>
    <row r="586" spans="8:8" x14ac:dyDescent="0.25">
      <c r="H586" s="32"/>
    </row>
    <row r="587" spans="8:8" x14ac:dyDescent="0.25">
      <c r="H587" s="32"/>
    </row>
    <row r="588" spans="8:8" x14ac:dyDescent="0.25">
      <c r="H588" s="32"/>
    </row>
    <row r="589" spans="8:8" x14ac:dyDescent="0.25">
      <c r="H589" s="32"/>
    </row>
    <row r="590" spans="8:8" x14ac:dyDescent="0.25">
      <c r="H590" s="32"/>
    </row>
    <row r="591" spans="8:8" x14ac:dyDescent="0.25">
      <c r="H591" s="32"/>
    </row>
    <row r="592" spans="8:8" x14ac:dyDescent="0.25">
      <c r="H592" s="32"/>
    </row>
    <row r="593" spans="8:8" x14ac:dyDescent="0.25">
      <c r="H593" s="32"/>
    </row>
    <row r="594" spans="8:8" x14ac:dyDescent="0.25">
      <c r="H594" s="32"/>
    </row>
    <row r="595" spans="8:8" x14ac:dyDescent="0.25">
      <c r="H595" s="32"/>
    </row>
    <row r="596" spans="8:8" x14ac:dyDescent="0.25">
      <c r="H596" s="32"/>
    </row>
    <row r="597" spans="8:8" x14ac:dyDescent="0.25">
      <c r="H597" s="32"/>
    </row>
    <row r="598" spans="8:8" x14ac:dyDescent="0.25">
      <c r="H598" s="32"/>
    </row>
    <row r="599" spans="8:8" x14ac:dyDescent="0.25">
      <c r="H599" s="32"/>
    </row>
    <row r="600" spans="8:8" x14ac:dyDescent="0.25">
      <c r="H600" s="32"/>
    </row>
    <row r="601" spans="8:8" x14ac:dyDescent="0.25">
      <c r="H601" s="32"/>
    </row>
    <row r="602" spans="8:8" x14ac:dyDescent="0.25">
      <c r="H602" s="32"/>
    </row>
    <row r="603" spans="8:8" x14ac:dyDescent="0.25">
      <c r="H603" s="32"/>
    </row>
    <row r="604" spans="8:8" x14ac:dyDescent="0.25">
      <c r="H604" s="32"/>
    </row>
    <row r="605" spans="8:8" x14ac:dyDescent="0.25">
      <c r="H605" s="32"/>
    </row>
    <row r="606" spans="8:8" x14ac:dyDescent="0.25">
      <c r="H606" s="32"/>
    </row>
    <row r="607" spans="8:8" x14ac:dyDescent="0.25">
      <c r="H607" s="32"/>
    </row>
    <row r="608" spans="8:8" x14ac:dyDescent="0.25">
      <c r="H608" s="32"/>
    </row>
    <row r="609" spans="8:8" x14ac:dyDescent="0.25">
      <c r="H609" s="32"/>
    </row>
    <row r="610" spans="8:8" x14ac:dyDescent="0.25">
      <c r="H610" s="32"/>
    </row>
    <row r="611" spans="8:8" x14ac:dyDescent="0.25">
      <c r="H611" s="32"/>
    </row>
    <row r="612" spans="8:8" x14ac:dyDescent="0.25">
      <c r="H612" s="32"/>
    </row>
    <row r="613" spans="8:8" x14ac:dyDescent="0.25">
      <c r="H613" s="32"/>
    </row>
    <row r="614" spans="8:8" x14ac:dyDescent="0.25">
      <c r="H614" s="32"/>
    </row>
    <row r="615" spans="8:8" x14ac:dyDescent="0.25">
      <c r="H615" s="32"/>
    </row>
    <row r="616" spans="8:8" x14ac:dyDescent="0.25">
      <c r="H616" s="32"/>
    </row>
    <row r="617" spans="8:8" x14ac:dyDescent="0.25">
      <c r="H617" s="32"/>
    </row>
    <row r="618" spans="8:8" x14ac:dyDescent="0.25">
      <c r="H618" s="32"/>
    </row>
    <row r="619" spans="8:8" x14ac:dyDescent="0.25">
      <c r="H619" s="32"/>
    </row>
    <row r="620" spans="8:8" x14ac:dyDescent="0.25">
      <c r="H620" s="32"/>
    </row>
    <row r="621" spans="8:8" x14ac:dyDescent="0.25">
      <c r="H621" s="32"/>
    </row>
    <row r="622" spans="8:8" x14ac:dyDescent="0.25">
      <c r="H622" s="32"/>
    </row>
    <row r="623" spans="8:8" x14ac:dyDescent="0.25">
      <c r="H623" s="32"/>
    </row>
    <row r="624" spans="8:8" x14ac:dyDescent="0.25">
      <c r="H624" s="32"/>
    </row>
    <row r="625" spans="8:8" x14ac:dyDescent="0.25">
      <c r="H625" s="32"/>
    </row>
    <row r="626" spans="8:8" x14ac:dyDescent="0.25">
      <c r="H626" s="32"/>
    </row>
    <row r="627" spans="8:8" x14ac:dyDescent="0.25">
      <c r="H627" s="32"/>
    </row>
    <row r="628" spans="8:8" x14ac:dyDescent="0.25">
      <c r="H628" s="32"/>
    </row>
    <row r="629" spans="8:8" x14ac:dyDescent="0.25">
      <c r="H629" s="32"/>
    </row>
    <row r="630" spans="8:8" x14ac:dyDescent="0.25">
      <c r="H630" s="32"/>
    </row>
    <row r="631" spans="8:8" x14ac:dyDescent="0.25">
      <c r="H631" s="32"/>
    </row>
    <row r="632" spans="8:8" x14ac:dyDescent="0.25">
      <c r="H632" s="32"/>
    </row>
    <row r="633" spans="8:8" x14ac:dyDescent="0.25">
      <c r="H633" s="32"/>
    </row>
    <row r="634" spans="8:8" x14ac:dyDescent="0.25">
      <c r="H634" s="32"/>
    </row>
    <row r="635" spans="8:8" x14ac:dyDescent="0.25">
      <c r="H635" s="32"/>
    </row>
    <row r="636" spans="8:8" x14ac:dyDescent="0.25">
      <c r="H636" s="32"/>
    </row>
    <row r="637" spans="8:8" x14ac:dyDescent="0.25">
      <c r="H637" s="32"/>
    </row>
    <row r="638" spans="8:8" x14ac:dyDescent="0.25">
      <c r="H638" s="32"/>
    </row>
    <row r="639" spans="8:8" x14ac:dyDescent="0.25">
      <c r="H639" s="32"/>
    </row>
    <row r="640" spans="8:8" x14ac:dyDescent="0.25">
      <c r="H640" s="32"/>
    </row>
    <row r="641" spans="8:8" x14ac:dyDescent="0.25">
      <c r="H641" s="32"/>
    </row>
    <row r="642" spans="8:8" x14ac:dyDescent="0.25">
      <c r="H642" s="32"/>
    </row>
    <row r="643" spans="8:8" x14ac:dyDescent="0.25">
      <c r="H643" s="32"/>
    </row>
    <row r="644" spans="8:8" x14ac:dyDescent="0.25">
      <c r="H644" s="32"/>
    </row>
    <row r="645" spans="8:8" x14ac:dyDescent="0.25">
      <c r="H645" s="32"/>
    </row>
    <row r="646" spans="8:8" x14ac:dyDescent="0.25">
      <c r="H646" s="32"/>
    </row>
    <row r="647" spans="8:8" x14ac:dyDescent="0.25">
      <c r="H647" s="32"/>
    </row>
    <row r="648" spans="8:8" x14ac:dyDescent="0.25">
      <c r="H648" s="32"/>
    </row>
    <row r="649" spans="8:8" x14ac:dyDescent="0.25">
      <c r="H649" s="32"/>
    </row>
    <row r="650" spans="8:8" x14ac:dyDescent="0.25">
      <c r="H650" s="32"/>
    </row>
    <row r="651" spans="8:8" x14ac:dyDescent="0.25">
      <c r="H651" s="32"/>
    </row>
    <row r="652" spans="8:8" x14ac:dyDescent="0.25">
      <c r="H652" s="32"/>
    </row>
    <row r="653" spans="8:8" x14ac:dyDescent="0.25">
      <c r="H653" s="32"/>
    </row>
    <row r="654" spans="8:8" x14ac:dyDescent="0.25">
      <c r="H654" s="32"/>
    </row>
    <row r="655" spans="8:8" x14ac:dyDescent="0.25">
      <c r="H655" s="32"/>
    </row>
    <row r="656" spans="8:8" x14ac:dyDescent="0.25">
      <c r="H656" s="32"/>
    </row>
    <row r="657" spans="8:8" x14ac:dyDescent="0.25">
      <c r="H657" s="32"/>
    </row>
    <row r="658" spans="8:8" x14ac:dyDescent="0.25">
      <c r="H658" s="32"/>
    </row>
    <row r="659" spans="8:8" x14ac:dyDescent="0.25">
      <c r="H659" s="32"/>
    </row>
    <row r="660" spans="8:8" x14ac:dyDescent="0.25">
      <c r="H660" s="32"/>
    </row>
    <row r="661" spans="8:8" x14ac:dyDescent="0.25">
      <c r="H661" s="32"/>
    </row>
    <row r="662" spans="8:8" x14ac:dyDescent="0.25">
      <c r="H662" s="32"/>
    </row>
    <row r="663" spans="8:8" x14ac:dyDescent="0.25">
      <c r="H663" s="32"/>
    </row>
    <row r="664" spans="8:8" x14ac:dyDescent="0.25">
      <c r="H664" s="32"/>
    </row>
    <row r="665" spans="8:8" x14ac:dyDescent="0.25">
      <c r="H665" s="32"/>
    </row>
    <row r="666" spans="8:8" x14ac:dyDescent="0.25">
      <c r="H666" s="32"/>
    </row>
    <row r="667" spans="8:8" x14ac:dyDescent="0.25">
      <c r="H667" s="32"/>
    </row>
    <row r="668" spans="8:8" x14ac:dyDescent="0.25">
      <c r="H668" s="32"/>
    </row>
    <row r="669" spans="8:8" x14ac:dyDescent="0.25">
      <c r="H669" s="32"/>
    </row>
    <row r="670" spans="8:8" x14ac:dyDescent="0.25">
      <c r="H670" s="32"/>
    </row>
    <row r="671" spans="8:8" x14ac:dyDescent="0.25">
      <c r="H671" s="32"/>
    </row>
    <row r="672" spans="8:8" x14ac:dyDescent="0.25">
      <c r="H672" s="32"/>
    </row>
    <row r="673" spans="8:8" x14ac:dyDescent="0.25">
      <c r="H673" s="32"/>
    </row>
    <row r="674" spans="8:8" x14ac:dyDescent="0.25">
      <c r="H674" s="32"/>
    </row>
    <row r="675" spans="8:8" x14ac:dyDescent="0.25">
      <c r="H675" s="32"/>
    </row>
    <row r="676" spans="8:8" x14ac:dyDescent="0.25">
      <c r="H676" s="32"/>
    </row>
    <row r="677" spans="8:8" x14ac:dyDescent="0.25">
      <c r="H677" s="32"/>
    </row>
    <row r="678" spans="8:8" x14ac:dyDescent="0.25">
      <c r="H678" s="32"/>
    </row>
    <row r="679" spans="8:8" x14ac:dyDescent="0.25">
      <c r="H679" s="32"/>
    </row>
    <row r="680" spans="8:8" x14ac:dyDescent="0.25">
      <c r="H680" s="32"/>
    </row>
    <row r="681" spans="8:8" x14ac:dyDescent="0.25">
      <c r="H681" s="32"/>
    </row>
    <row r="682" spans="8:8" x14ac:dyDescent="0.25">
      <c r="H682" s="32"/>
    </row>
    <row r="683" spans="8:8" x14ac:dyDescent="0.25">
      <c r="H683" s="32"/>
    </row>
    <row r="684" spans="8:8" x14ac:dyDescent="0.25">
      <c r="H684" s="32"/>
    </row>
    <row r="685" spans="8:8" x14ac:dyDescent="0.25">
      <c r="H685" s="32"/>
    </row>
    <row r="686" spans="8:8" x14ac:dyDescent="0.25">
      <c r="H686" s="32"/>
    </row>
    <row r="687" spans="8:8" x14ac:dyDescent="0.25">
      <c r="H687" s="32"/>
    </row>
    <row r="688" spans="8:8" x14ac:dyDescent="0.25">
      <c r="H688" s="32"/>
    </row>
    <row r="689" spans="8:8" x14ac:dyDescent="0.25">
      <c r="H689" s="32"/>
    </row>
    <row r="690" spans="8:8" x14ac:dyDescent="0.25">
      <c r="H690" s="32"/>
    </row>
    <row r="691" spans="8:8" x14ac:dyDescent="0.25">
      <c r="H691" s="32"/>
    </row>
    <row r="692" spans="8:8" x14ac:dyDescent="0.25">
      <c r="H692" s="32"/>
    </row>
    <row r="693" spans="8:8" x14ac:dyDescent="0.25">
      <c r="H693" s="32"/>
    </row>
    <row r="694" spans="8:8" x14ac:dyDescent="0.25">
      <c r="H694" s="32"/>
    </row>
    <row r="695" spans="8:8" x14ac:dyDescent="0.25">
      <c r="H695" s="32"/>
    </row>
    <row r="696" spans="8:8" x14ac:dyDescent="0.25">
      <c r="H696" s="32"/>
    </row>
    <row r="697" spans="8:8" x14ac:dyDescent="0.25">
      <c r="H697" s="32"/>
    </row>
    <row r="698" spans="8:8" x14ac:dyDescent="0.25">
      <c r="H698" s="32"/>
    </row>
    <row r="699" spans="8:8" x14ac:dyDescent="0.25">
      <c r="H699" s="32"/>
    </row>
    <row r="700" spans="8:8" x14ac:dyDescent="0.25">
      <c r="H700" s="32"/>
    </row>
    <row r="701" spans="8:8" x14ac:dyDescent="0.25">
      <c r="H701" s="32"/>
    </row>
    <row r="702" spans="8:8" x14ac:dyDescent="0.25">
      <c r="H702" s="32"/>
    </row>
    <row r="703" spans="8:8" x14ac:dyDescent="0.25">
      <c r="H703" s="32"/>
    </row>
    <row r="704" spans="8:8" x14ac:dyDescent="0.25">
      <c r="H704" s="32"/>
    </row>
    <row r="705" spans="8:8" x14ac:dyDescent="0.25">
      <c r="H705" s="32"/>
    </row>
    <row r="706" spans="8:8" x14ac:dyDescent="0.25">
      <c r="H706" s="32"/>
    </row>
    <row r="707" spans="8:8" x14ac:dyDescent="0.25">
      <c r="H707" s="32"/>
    </row>
    <row r="708" spans="8:8" x14ac:dyDescent="0.25">
      <c r="H708" s="32"/>
    </row>
    <row r="709" spans="8:8" x14ac:dyDescent="0.25">
      <c r="H709" s="32"/>
    </row>
    <row r="710" spans="8:8" x14ac:dyDescent="0.25">
      <c r="H710" s="32"/>
    </row>
    <row r="711" spans="8:8" x14ac:dyDescent="0.25">
      <c r="H711" s="32"/>
    </row>
    <row r="712" spans="8:8" x14ac:dyDescent="0.25">
      <c r="H712" s="32"/>
    </row>
    <row r="713" spans="8:8" x14ac:dyDescent="0.25">
      <c r="H713" s="32"/>
    </row>
    <row r="714" spans="8:8" x14ac:dyDescent="0.25">
      <c r="H714" s="32"/>
    </row>
    <row r="715" spans="8:8" x14ac:dyDescent="0.25">
      <c r="H715" s="32"/>
    </row>
    <row r="716" spans="8:8" x14ac:dyDescent="0.25">
      <c r="H716" s="32"/>
    </row>
    <row r="717" spans="8:8" x14ac:dyDescent="0.25">
      <c r="H717" s="32"/>
    </row>
    <row r="718" spans="8:8" x14ac:dyDescent="0.25">
      <c r="H718" s="32"/>
    </row>
    <row r="719" spans="8:8" x14ac:dyDescent="0.25">
      <c r="H719" s="32"/>
    </row>
    <row r="720" spans="8:8" x14ac:dyDescent="0.25">
      <c r="H720" s="32"/>
    </row>
    <row r="721" spans="8:8" x14ac:dyDescent="0.25">
      <c r="H721" s="32"/>
    </row>
    <row r="722" spans="8:8" x14ac:dyDescent="0.25">
      <c r="H722" s="32"/>
    </row>
    <row r="723" spans="8:8" x14ac:dyDescent="0.25">
      <c r="H723" s="32"/>
    </row>
    <row r="724" spans="8:8" x14ac:dyDescent="0.25">
      <c r="H724" s="32"/>
    </row>
    <row r="725" spans="8:8" x14ac:dyDescent="0.25">
      <c r="H725" s="32"/>
    </row>
    <row r="726" spans="8:8" x14ac:dyDescent="0.25">
      <c r="H726" s="32"/>
    </row>
    <row r="727" spans="8:8" x14ac:dyDescent="0.25">
      <c r="H727" s="32"/>
    </row>
    <row r="728" spans="8:8" x14ac:dyDescent="0.25">
      <c r="H728" s="32"/>
    </row>
    <row r="729" spans="8:8" x14ac:dyDescent="0.25">
      <c r="H729" s="32"/>
    </row>
    <row r="730" spans="8:8" x14ac:dyDescent="0.25">
      <c r="H730" s="32"/>
    </row>
    <row r="731" spans="8:8" x14ac:dyDescent="0.25">
      <c r="H731" s="32"/>
    </row>
    <row r="732" spans="8:8" x14ac:dyDescent="0.25">
      <c r="H732" s="32"/>
    </row>
    <row r="733" spans="8:8" x14ac:dyDescent="0.25">
      <c r="H733" s="32"/>
    </row>
    <row r="734" spans="8:8" x14ac:dyDescent="0.25">
      <c r="H734" s="32"/>
    </row>
    <row r="735" spans="8:8" x14ac:dyDescent="0.25">
      <c r="H735" s="32"/>
    </row>
    <row r="736" spans="8:8" x14ac:dyDescent="0.25">
      <c r="H736" s="32"/>
    </row>
    <row r="737" spans="8:8" x14ac:dyDescent="0.25">
      <c r="H737" s="32"/>
    </row>
    <row r="738" spans="8:8" x14ac:dyDescent="0.25">
      <c r="H738" s="32"/>
    </row>
    <row r="739" spans="8:8" x14ac:dyDescent="0.25">
      <c r="H739" s="32"/>
    </row>
    <row r="740" spans="8:8" x14ac:dyDescent="0.25">
      <c r="H740" s="32"/>
    </row>
    <row r="741" spans="8:8" x14ac:dyDescent="0.25">
      <c r="H741" s="32"/>
    </row>
    <row r="742" spans="8:8" x14ac:dyDescent="0.25">
      <c r="H742" s="32"/>
    </row>
    <row r="743" spans="8:8" x14ac:dyDescent="0.25">
      <c r="H743" s="32"/>
    </row>
    <row r="744" spans="8:8" x14ac:dyDescent="0.25">
      <c r="H744" s="32"/>
    </row>
    <row r="745" spans="8:8" x14ac:dyDescent="0.25">
      <c r="H745" s="32"/>
    </row>
    <row r="746" spans="8:8" x14ac:dyDescent="0.25">
      <c r="H746" s="32"/>
    </row>
    <row r="747" spans="8:8" x14ac:dyDescent="0.25">
      <c r="H747" s="32"/>
    </row>
    <row r="748" spans="8:8" x14ac:dyDescent="0.25">
      <c r="H748" s="32"/>
    </row>
    <row r="749" spans="8:8" x14ac:dyDescent="0.25">
      <c r="H749" s="32"/>
    </row>
    <row r="750" spans="8:8" x14ac:dyDescent="0.25">
      <c r="H750" s="32"/>
    </row>
    <row r="751" spans="8:8" x14ac:dyDescent="0.25">
      <c r="H751" s="32"/>
    </row>
    <row r="752" spans="8:8" x14ac:dyDescent="0.25">
      <c r="H752" s="32"/>
    </row>
    <row r="753" spans="8:8" x14ac:dyDescent="0.25">
      <c r="H753" s="32"/>
    </row>
    <row r="754" spans="8:8" x14ac:dyDescent="0.25">
      <c r="H754" s="32"/>
    </row>
    <row r="755" spans="8:8" x14ac:dyDescent="0.25">
      <c r="H755" s="32"/>
    </row>
    <row r="756" spans="8:8" x14ac:dyDescent="0.25">
      <c r="H756" s="32"/>
    </row>
    <row r="757" spans="8:8" x14ac:dyDescent="0.25">
      <c r="H757" s="32"/>
    </row>
    <row r="758" spans="8:8" x14ac:dyDescent="0.25">
      <c r="H758" s="32"/>
    </row>
    <row r="759" spans="8:8" x14ac:dyDescent="0.25">
      <c r="H759" s="32"/>
    </row>
    <row r="760" spans="8:8" x14ac:dyDescent="0.25">
      <c r="H760" s="32"/>
    </row>
    <row r="761" spans="8:8" x14ac:dyDescent="0.25">
      <c r="H761" s="32"/>
    </row>
    <row r="762" spans="8:8" x14ac:dyDescent="0.25">
      <c r="H762" s="32"/>
    </row>
    <row r="763" spans="8:8" x14ac:dyDescent="0.25">
      <c r="H763" s="32"/>
    </row>
    <row r="764" spans="8:8" x14ac:dyDescent="0.25">
      <c r="H764" s="32"/>
    </row>
    <row r="765" spans="8:8" x14ac:dyDescent="0.25">
      <c r="H765" s="32"/>
    </row>
    <row r="766" spans="8:8" x14ac:dyDescent="0.25">
      <c r="H766" s="32"/>
    </row>
    <row r="767" spans="8:8" x14ac:dyDescent="0.25">
      <c r="H767" s="32"/>
    </row>
    <row r="768" spans="8:8" x14ac:dyDescent="0.25">
      <c r="H768" s="32"/>
    </row>
    <row r="769" spans="8:8" x14ac:dyDescent="0.25">
      <c r="H769" s="32"/>
    </row>
    <row r="770" spans="8:8" x14ac:dyDescent="0.25">
      <c r="H770" s="32"/>
    </row>
    <row r="771" spans="8:8" x14ac:dyDescent="0.25">
      <c r="H771" s="32"/>
    </row>
    <row r="772" spans="8:8" x14ac:dyDescent="0.25">
      <c r="H772" s="32"/>
    </row>
    <row r="773" spans="8:8" x14ac:dyDescent="0.25">
      <c r="H773" s="32"/>
    </row>
    <row r="774" spans="8:8" x14ac:dyDescent="0.25">
      <c r="H774" s="32"/>
    </row>
    <row r="775" spans="8:8" x14ac:dyDescent="0.25">
      <c r="H775" s="32"/>
    </row>
    <row r="776" spans="8:8" x14ac:dyDescent="0.25">
      <c r="H776" s="32"/>
    </row>
    <row r="777" spans="8:8" x14ac:dyDescent="0.25">
      <c r="H777" s="32"/>
    </row>
    <row r="778" spans="8:8" x14ac:dyDescent="0.25">
      <c r="H778" s="32"/>
    </row>
    <row r="779" spans="8:8" x14ac:dyDescent="0.25">
      <c r="H779" s="32"/>
    </row>
    <row r="780" spans="8:8" x14ac:dyDescent="0.25">
      <c r="H780" s="32"/>
    </row>
    <row r="781" spans="8:8" x14ac:dyDescent="0.25">
      <c r="H781" s="32"/>
    </row>
    <row r="782" spans="8:8" x14ac:dyDescent="0.25">
      <c r="H782" s="32"/>
    </row>
    <row r="783" spans="8:8" x14ac:dyDescent="0.25">
      <c r="H783" s="32"/>
    </row>
    <row r="784" spans="8:8" x14ac:dyDescent="0.25">
      <c r="H784" s="32"/>
    </row>
    <row r="785" spans="8:8" x14ac:dyDescent="0.25">
      <c r="H785" s="32"/>
    </row>
    <row r="786" spans="8:8" x14ac:dyDescent="0.25">
      <c r="H786" s="32"/>
    </row>
    <row r="787" spans="8:8" x14ac:dyDescent="0.25">
      <c r="H787" s="32"/>
    </row>
    <row r="788" spans="8:8" x14ac:dyDescent="0.25">
      <c r="H788" s="32"/>
    </row>
    <row r="789" spans="8:8" x14ac:dyDescent="0.25">
      <c r="H789" s="32"/>
    </row>
    <row r="790" spans="8:8" x14ac:dyDescent="0.25">
      <c r="H790" s="32"/>
    </row>
    <row r="791" spans="8:8" x14ac:dyDescent="0.25">
      <c r="H791" s="32"/>
    </row>
    <row r="792" spans="8:8" x14ac:dyDescent="0.25">
      <c r="H792" s="32"/>
    </row>
    <row r="793" spans="8:8" x14ac:dyDescent="0.25">
      <c r="H793" s="32"/>
    </row>
    <row r="794" spans="8:8" x14ac:dyDescent="0.25">
      <c r="H794" s="32"/>
    </row>
    <row r="795" spans="8:8" x14ac:dyDescent="0.25">
      <c r="H795" s="32"/>
    </row>
    <row r="796" spans="8:8" x14ac:dyDescent="0.25">
      <c r="H796" s="32"/>
    </row>
    <row r="797" spans="8:8" x14ac:dyDescent="0.25">
      <c r="H797" s="32"/>
    </row>
    <row r="798" spans="8:8" x14ac:dyDescent="0.25">
      <c r="H798" s="32"/>
    </row>
    <row r="799" spans="8:8" x14ac:dyDescent="0.25">
      <c r="H799" s="32"/>
    </row>
    <row r="800" spans="8:8" x14ac:dyDescent="0.25">
      <c r="H800" s="32"/>
    </row>
    <row r="801" spans="8:8" x14ac:dyDescent="0.25">
      <c r="H801" s="32"/>
    </row>
    <row r="802" spans="8:8" x14ac:dyDescent="0.25">
      <c r="H802" s="32"/>
    </row>
    <row r="803" spans="8:8" x14ac:dyDescent="0.25">
      <c r="H803" s="32"/>
    </row>
    <row r="804" spans="8:8" x14ac:dyDescent="0.25">
      <c r="H804" s="32"/>
    </row>
    <row r="805" spans="8:8" x14ac:dyDescent="0.25">
      <c r="H805" s="32"/>
    </row>
    <row r="806" spans="8:8" x14ac:dyDescent="0.25">
      <c r="H806" s="32"/>
    </row>
    <row r="807" spans="8:8" x14ac:dyDescent="0.25">
      <c r="H807" s="32"/>
    </row>
    <row r="808" spans="8:8" x14ac:dyDescent="0.25">
      <c r="H808" s="32"/>
    </row>
    <row r="809" spans="8:8" x14ac:dyDescent="0.25">
      <c r="H809" s="32"/>
    </row>
    <row r="810" spans="8:8" x14ac:dyDescent="0.25">
      <c r="H810" s="32"/>
    </row>
    <row r="811" spans="8:8" x14ac:dyDescent="0.25">
      <c r="H811" s="32"/>
    </row>
    <row r="812" spans="8:8" x14ac:dyDescent="0.25">
      <c r="H812" s="32"/>
    </row>
    <row r="813" spans="8:8" x14ac:dyDescent="0.25">
      <c r="H813" s="32"/>
    </row>
    <row r="814" spans="8:8" x14ac:dyDescent="0.25">
      <c r="H814" s="32"/>
    </row>
    <row r="815" spans="8:8" x14ac:dyDescent="0.25">
      <c r="H815" s="32"/>
    </row>
    <row r="816" spans="8:8" x14ac:dyDescent="0.25">
      <c r="H816" s="32"/>
    </row>
    <row r="817" spans="8:8" x14ac:dyDescent="0.25">
      <c r="H817" s="32"/>
    </row>
    <row r="818" spans="8:8" x14ac:dyDescent="0.25">
      <c r="H818" s="32"/>
    </row>
    <row r="819" spans="8:8" x14ac:dyDescent="0.25">
      <c r="H819" s="32"/>
    </row>
    <row r="820" spans="8:8" x14ac:dyDescent="0.25">
      <c r="H820" s="32"/>
    </row>
    <row r="821" spans="8:8" x14ac:dyDescent="0.25">
      <c r="H821" s="32"/>
    </row>
    <row r="822" spans="8:8" x14ac:dyDescent="0.25">
      <c r="H822" s="32"/>
    </row>
    <row r="823" spans="8:8" x14ac:dyDescent="0.25">
      <c r="H823" s="32"/>
    </row>
    <row r="824" spans="8:8" x14ac:dyDescent="0.25">
      <c r="H824" s="32"/>
    </row>
    <row r="825" spans="8:8" x14ac:dyDescent="0.25">
      <c r="H825" s="32"/>
    </row>
    <row r="826" spans="8:8" x14ac:dyDescent="0.25">
      <c r="H826" s="32"/>
    </row>
    <row r="827" spans="8:8" x14ac:dyDescent="0.25">
      <c r="H827" s="32"/>
    </row>
    <row r="828" spans="8:8" x14ac:dyDescent="0.25">
      <c r="H828" s="32"/>
    </row>
    <row r="829" spans="8:8" x14ac:dyDescent="0.25">
      <c r="H829" s="32"/>
    </row>
    <row r="830" spans="8:8" x14ac:dyDescent="0.25">
      <c r="H830" s="32"/>
    </row>
    <row r="831" spans="8:8" x14ac:dyDescent="0.25">
      <c r="H831" s="32"/>
    </row>
    <row r="832" spans="8:8" x14ac:dyDescent="0.25">
      <c r="H832" s="32"/>
    </row>
    <row r="833" spans="8:8" x14ac:dyDescent="0.25">
      <c r="H833" s="32"/>
    </row>
    <row r="834" spans="8:8" x14ac:dyDescent="0.25">
      <c r="H834" s="32"/>
    </row>
    <row r="835" spans="8:8" x14ac:dyDescent="0.25">
      <c r="H835" s="32"/>
    </row>
    <row r="836" spans="8:8" x14ac:dyDescent="0.25">
      <c r="H836" s="32"/>
    </row>
    <row r="837" spans="8:8" x14ac:dyDescent="0.25">
      <c r="H837" s="32"/>
    </row>
    <row r="838" spans="8:8" x14ac:dyDescent="0.25">
      <c r="H838" s="32"/>
    </row>
    <row r="839" spans="8:8" x14ac:dyDescent="0.25">
      <c r="H839" s="32"/>
    </row>
    <row r="840" spans="8:8" x14ac:dyDescent="0.25">
      <c r="H840" s="32"/>
    </row>
    <row r="841" spans="8:8" x14ac:dyDescent="0.25">
      <c r="H841" s="32"/>
    </row>
    <row r="842" spans="8:8" x14ac:dyDescent="0.25">
      <c r="H842" s="32"/>
    </row>
    <row r="843" spans="8:8" x14ac:dyDescent="0.25">
      <c r="H843" s="32"/>
    </row>
    <row r="844" spans="8:8" x14ac:dyDescent="0.25">
      <c r="H844" s="32"/>
    </row>
    <row r="845" spans="8:8" x14ac:dyDescent="0.25">
      <c r="H845" s="32"/>
    </row>
    <row r="846" spans="8:8" x14ac:dyDescent="0.25">
      <c r="H846" s="32"/>
    </row>
    <row r="847" spans="8:8" x14ac:dyDescent="0.25">
      <c r="H847" s="32"/>
    </row>
    <row r="848" spans="8:8" x14ac:dyDescent="0.25">
      <c r="H848" s="32"/>
    </row>
    <row r="849" spans="8:8" x14ac:dyDescent="0.25">
      <c r="H849" s="32"/>
    </row>
    <row r="850" spans="8:8" x14ac:dyDescent="0.25">
      <c r="H850" s="32"/>
    </row>
    <row r="851" spans="8:8" x14ac:dyDescent="0.25">
      <c r="H851" s="32"/>
    </row>
    <row r="852" spans="8:8" x14ac:dyDescent="0.25">
      <c r="H852" s="32"/>
    </row>
    <row r="853" spans="8:8" x14ac:dyDescent="0.25">
      <c r="H853" s="32"/>
    </row>
    <row r="854" spans="8:8" x14ac:dyDescent="0.25">
      <c r="H854" s="32"/>
    </row>
    <row r="855" spans="8:8" x14ac:dyDescent="0.25">
      <c r="H855" s="32"/>
    </row>
    <row r="856" spans="8:8" x14ac:dyDescent="0.25">
      <c r="H856" s="32"/>
    </row>
    <row r="857" spans="8:8" x14ac:dyDescent="0.25">
      <c r="H857" s="32"/>
    </row>
    <row r="858" spans="8:8" x14ac:dyDescent="0.25">
      <c r="H858" s="32"/>
    </row>
    <row r="859" spans="8:8" x14ac:dyDescent="0.25">
      <c r="H859" s="32"/>
    </row>
    <row r="860" spans="8:8" x14ac:dyDescent="0.25">
      <c r="H860" s="32"/>
    </row>
    <row r="861" spans="8:8" x14ac:dyDescent="0.25">
      <c r="H861" s="32"/>
    </row>
    <row r="862" spans="8:8" x14ac:dyDescent="0.25">
      <c r="H862" s="32"/>
    </row>
    <row r="863" spans="8:8" x14ac:dyDescent="0.25">
      <c r="H863" s="32"/>
    </row>
    <row r="864" spans="8:8" x14ac:dyDescent="0.25">
      <c r="H864" s="32"/>
    </row>
    <row r="865" spans="8:8" x14ac:dyDescent="0.25">
      <c r="H865" s="32"/>
    </row>
    <row r="866" spans="8:8" x14ac:dyDescent="0.25">
      <c r="H866" s="32"/>
    </row>
    <row r="867" spans="8:8" x14ac:dyDescent="0.25">
      <c r="H867" s="32"/>
    </row>
    <row r="868" spans="8:8" x14ac:dyDescent="0.25">
      <c r="H868" s="32"/>
    </row>
    <row r="869" spans="8:8" x14ac:dyDescent="0.25">
      <c r="H869" s="32"/>
    </row>
    <row r="870" spans="8:8" x14ac:dyDescent="0.25">
      <c r="H870" s="32"/>
    </row>
    <row r="871" spans="8:8" x14ac:dyDescent="0.25">
      <c r="H871" s="32"/>
    </row>
    <row r="872" spans="8:8" x14ac:dyDescent="0.25">
      <c r="H872" s="32"/>
    </row>
    <row r="873" spans="8:8" x14ac:dyDescent="0.25">
      <c r="H873" s="32"/>
    </row>
    <row r="874" spans="8:8" x14ac:dyDescent="0.25">
      <c r="H874" s="32"/>
    </row>
    <row r="875" spans="8:8" x14ac:dyDescent="0.25">
      <c r="H875" s="32"/>
    </row>
    <row r="876" spans="8:8" x14ac:dyDescent="0.25">
      <c r="H876" s="32"/>
    </row>
    <row r="877" spans="8:8" x14ac:dyDescent="0.25">
      <c r="H877" s="32"/>
    </row>
    <row r="878" spans="8:8" x14ac:dyDescent="0.25">
      <c r="H878" s="32"/>
    </row>
    <row r="879" spans="8:8" x14ac:dyDescent="0.25">
      <c r="H879" s="32"/>
    </row>
    <row r="880" spans="8:8" x14ac:dyDescent="0.25">
      <c r="H880" s="32"/>
    </row>
    <row r="881" spans="8:8" x14ac:dyDescent="0.25">
      <c r="H881" s="32"/>
    </row>
    <row r="882" spans="8:8" x14ac:dyDescent="0.25">
      <c r="H882" s="32"/>
    </row>
    <row r="883" spans="8:8" x14ac:dyDescent="0.25">
      <c r="H883" s="32"/>
    </row>
    <row r="884" spans="8:8" x14ac:dyDescent="0.25">
      <c r="H884" s="32"/>
    </row>
    <row r="885" spans="8:8" x14ac:dyDescent="0.25">
      <c r="H885" s="32"/>
    </row>
    <row r="886" spans="8:8" x14ac:dyDescent="0.25">
      <c r="H886" s="32"/>
    </row>
    <row r="887" spans="8:8" x14ac:dyDescent="0.25">
      <c r="H887" s="32"/>
    </row>
    <row r="888" spans="8:8" x14ac:dyDescent="0.25">
      <c r="H888" s="32"/>
    </row>
    <row r="889" spans="8:8" x14ac:dyDescent="0.25">
      <c r="H889" s="32"/>
    </row>
    <row r="890" spans="8:8" x14ac:dyDescent="0.25">
      <c r="H890" s="32"/>
    </row>
    <row r="891" spans="8:8" x14ac:dyDescent="0.25">
      <c r="H891" s="32"/>
    </row>
    <row r="892" spans="8:8" x14ac:dyDescent="0.25">
      <c r="H892" s="32"/>
    </row>
    <row r="893" spans="8:8" x14ac:dyDescent="0.25">
      <c r="H893" s="32"/>
    </row>
    <row r="894" spans="8:8" x14ac:dyDescent="0.25">
      <c r="H894" s="32"/>
    </row>
    <row r="895" spans="8:8" x14ac:dyDescent="0.25">
      <c r="H895" s="32"/>
    </row>
    <row r="896" spans="8:8" x14ac:dyDescent="0.25">
      <c r="H896" s="32"/>
    </row>
    <row r="897" spans="8:8" x14ac:dyDescent="0.25">
      <c r="H897" s="32"/>
    </row>
    <row r="898" spans="8:8" x14ac:dyDescent="0.25">
      <c r="H898" s="32"/>
    </row>
    <row r="899" spans="8:8" x14ac:dyDescent="0.25">
      <c r="H899" s="32"/>
    </row>
    <row r="900" spans="8:8" x14ac:dyDescent="0.25">
      <c r="H900" s="32"/>
    </row>
    <row r="901" spans="8:8" x14ac:dyDescent="0.25">
      <c r="H901" s="32"/>
    </row>
    <row r="902" spans="8:8" x14ac:dyDescent="0.25">
      <c r="H902" s="32"/>
    </row>
    <row r="903" spans="8:8" x14ac:dyDescent="0.25">
      <c r="H903" s="32"/>
    </row>
    <row r="904" spans="8:8" x14ac:dyDescent="0.25">
      <c r="H904" s="32"/>
    </row>
    <row r="905" spans="8:8" x14ac:dyDescent="0.25">
      <c r="H905" s="32"/>
    </row>
    <row r="906" spans="8:8" x14ac:dyDescent="0.25">
      <c r="H906" s="32"/>
    </row>
    <row r="907" spans="8:8" x14ac:dyDescent="0.25">
      <c r="H907" s="32"/>
    </row>
    <row r="908" spans="8:8" x14ac:dyDescent="0.25">
      <c r="H908" s="32"/>
    </row>
    <row r="909" spans="8:8" x14ac:dyDescent="0.25">
      <c r="H909" s="32"/>
    </row>
    <row r="910" spans="8:8" x14ac:dyDescent="0.25">
      <c r="H910" s="32"/>
    </row>
    <row r="911" spans="8:8" x14ac:dyDescent="0.25">
      <c r="H911" s="32"/>
    </row>
    <row r="912" spans="8:8" x14ac:dyDescent="0.25">
      <c r="H912" s="32"/>
    </row>
    <row r="913" spans="8:8" x14ac:dyDescent="0.25">
      <c r="H913" s="32"/>
    </row>
    <row r="914" spans="8:8" x14ac:dyDescent="0.25">
      <c r="H914" s="32"/>
    </row>
    <row r="915" spans="8:8" x14ac:dyDescent="0.25">
      <c r="H915" s="32"/>
    </row>
    <row r="916" spans="8:8" x14ac:dyDescent="0.25">
      <c r="H916" s="32"/>
    </row>
    <row r="917" spans="8:8" x14ac:dyDescent="0.25">
      <c r="H917" s="32"/>
    </row>
    <row r="918" spans="8:8" x14ac:dyDescent="0.25">
      <c r="H918" s="32"/>
    </row>
    <row r="919" spans="8:8" x14ac:dyDescent="0.25">
      <c r="H919" s="32"/>
    </row>
    <row r="920" spans="8:8" x14ac:dyDescent="0.25">
      <c r="H920" s="32"/>
    </row>
    <row r="921" spans="8:8" x14ac:dyDescent="0.25">
      <c r="H921" s="32"/>
    </row>
    <row r="922" spans="8:8" x14ac:dyDescent="0.25">
      <c r="H922" s="32"/>
    </row>
    <row r="923" spans="8:8" x14ac:dyDescent="0.25">
      <c r="H923" s="32"/>
    </row>
    <row r="924" spans="8:8" x14ac:dyDescent="0.25">
      <c r="H924" s="32"/>
    </row>
    <row r="925" spans="8:8" x14ac:dyDescent="0.25">
      <c r="H925" s="32"/>
    </row>
    <row r="926" spans="8:8" x14ac:dyDescent="0.25">
      <c r="H926" s="32"/>
    </row>
    <row r="927" spans="8:8" x14ac:dyDescent="0.25">
      <c r="H927" s="32"/>
    </row>
    <row r="928" spans="8:8" x14ac:dyDescent="0.25">
      <c r="H928" s="32"/>
    </row>
    <row r="929" spans="8:8" x14ac:dyDescent="0.25">
      <c r="H929" s="32"/>
    </row>
    <row r="930" spans="8:8" x14ac:dyDescent="0.25">
      <c r="H930" s="32"/>
    </row>
    <row r="931" spans="8:8" x14ac:dyDescent="0.25">
      <c r="H931" s="32"/>
    </row>
    <row r="932" spans="8:8" x14ac:dyDescent="0.25">
      <c r="H932" s="32"/>
    </row>
    <row r="933" spans="8:8" x14ac:dyDescent="0.25">
      <c r="H933" s="32"/>
    </row>
    <row r="934" spans="8:8" x14ac:dyDescent="0.25">
      <c r="H934" s="32"/>
    </row>
    <row r="935" spans="8:8" x14ac:dyDescent="0.25">
      <c r="H935" s="32"/>
    </row>
    <row r="936" spans="8:8" x14ac:dyDescent="0.25">
      <c r="H936" s="32"/>
    </row>
    <row r="937" spans="8:8" x14ac:dyDescent="0.25">
      <c r="H937" s="32"/>
    </row>
    <row r="938" spans="8:8" x14ac:dyDescent="0.25">
      <c r="H938" s="32"/>
    </row>
    <row r="939" spans="8:8" x14ac:dyDescent="0.25">
      <c r="H939" s="32"/>
    </row>
    <row r="940" spans="8:8" x14ac:dyDescent="0.25">
      <c r="H940" s="32"/>
    </row>
    <row r="941" spans="8:8" x14ac:dyDescent="0.25">
      <c r="H941" s="32"/>
    </row>
    <row r="942" spans="8:8" x14ac:dyDescent="0.25">
      <c r="H942" s="32"/>
    </row>
    <row r="943" spans="8:8" x14ac:dyDescent="0.25">
      <c r="H943" s="32"/>
    </row>
    <row r="944" spans="8:8" x14ac:dyDescent="0.25">
      <c r="H944" s="32"/>
    </row>
    <row r="945" spans="8:8" x14ac:dyDescent="0.25">
      <c r="H945" s="32"/>
    </row>
    <row r="946" spans="8:8" x14ac:dyDescent="0.25">
      <c r="H946" s="32"/>
    </row>
    <row r="947" spans="8:8" x14ac:dyDescent="0.25">
      <c r="H947" s="32"/>
    </row>
    <row r="948" spans="8:8" x14ac:dyDescent="0.25">
      <c r="H948" s="32"/>
    </row>
    <row r="949" spans="8:8" x14ac:dyDescent="0.25">
      <c r="H949" s="32"/>
    </row>
    <row r="950" spans="8:8" x14ac:dyDescent="0.25">
      <c r="H950" s="32"/>
    </row>
    <row r="951" spans="8:8" x14ac:dyDescent="0.25">
      <c r="H951" s="32"/>
    </row>
    <row r="952" spans="8:8" x14ac:dyDescent="0.25">
      <c r="H952" s="32"/>
    </row>
    <row r="953" spans="8:8" x14ac:dyDescent="0.25">
      <c r="H953" s="32"/>
    </row>
    <row r="954" spans="8:8" x14ac:dyDescent="0.25">
      <c r="H954" s="32"/>
    </row>
    <row r="955" spans="8:8" x14ac:dyDescent="0.25">
      <c r="H955" s="32"/>
    </row>
    <row r="956" spans="8:8" x14ac:dyDescent="0.25">
      <c r="H956" s="32"/>
    </row>
    <row r="957" spans="8:8" x14ac:dyDescent="0.25">
      <c r="H957" s="32"/>
    </row>
    <row r="958" spans="8:8" x14ac:dyDescent="0.25">
      <c r="H958" s="32"/>
    </row>
    <row r="959" spans="8:8" x14ac:dyDescent="0.25">
      <c r="H959" s="32"/>
    </row>
    <row r="960" spans="8:8" x14ac:dyDescent="0.25">
      <c r="H960" s="32"/>
    </row>
    <row r="961" spans="8:8" x14ac:dyDescent="0.25">
      <c r="H961" s="32"/>
    </row>
    <row r="962" spans="8:8" x14ac:dyDescent="0.25">
      <c r="H962" s="32"/>
    </row>
    <row r="963" spans="8:8" x14ac:dyDescent="0.25">
      <c r="H963" s="32"/>
    </row>
    <row r="964" spans="8:8" x14ac:dyDescent="0.25">
      <c r="H964" s="32"/>
    </row>
    <row r="965" spans="8:8" x14ac:dyDescent="0.25">
      <c r="H965" s="32"/>
    </row>
    <row r="966" spans="8:8" x14ac:dyDescent="0.25">
      <c r="H966" s="32"/>
    </row>
    <row r="967" spans="8:8" x14ac:dyDescent="0.25">
      <c r="H967" s="32"/>
    </row>
    <row r="968" spans="8:8" x14ac:dyDescent="0.25">
      <c r="H968" s="32"/>
    </row>
    <row r="969" spans="8:8" x14ac:dyDescent="0.25">
      <c r="H969" s="32"/>
    </row>
    <row r="970" spans="8:8" x14ac:dyDescent="0.25">
      <c r="H970" s="32"/>
    </row>
    <row r="971" spans="8:8" x14ac:dyDescent="0.25">
      <c r="H971" s="32"/>
    </row>
    <row r="972" spans="8:8" x14ac:dyDescent="0.25">
      <c r="H972" s="32"/>
    </row>
    <row r="973" spans="8:8" x14ac:dyDescent="0.25">
      <c r="H973" s="32"/>
    </row>
    <row r="974" spans="8:8" x14ac:dyDescent="0.25">
      <c r="H974" s="32"/>
    </row>
    <row r="975" spans="8:8" x14ac:dyDescent="0.25">
      <c r="H975" s="32"/>
    </row>
    <row r="976" spans="8:8" x14ac:dyDescent="0.25">
      <c r="H976" s="32"/>
    </row>
    <row r="977" spans="8:8" x14ac:dyDescent="0.25">
      <c r="H977" s="32"/>
    </row>
    <row r="978" spans="8:8" x14ac:dyDescent="0.25">
      <c r="H978" s="32"/>
    </row>
    <row r="979" spans="8:8" x14ac:dyDescent="0.25">
      <c r="H979" s="32"/>
    </row>
    <row r="980" spans="8:8" x14ac:dyDescent="0.25">
      <c r="H980" s="32"/>
    </row>
    <row r="981" spans="8:8" x14ac:dyDescent="0.25">
      <c r="H981" s="32"/>
    </row>
    <row r="982" spans="8:8" x14ac:dyDescent="0.25">
      <c r="H982" s="32"/>
    </row>
    <row r="983" spans="8:8" x14ac:dyDescent="0.25">
      <c r="H983" s="32"/>
    </row>
    <row r="984" spans="8:8" x14ac:dyDescent="0.25">
      <c r="H984" s="32"/>
    </row>
    <row r="985" spans="8:8" x14ac:dyDescent="0.25">
      <c r="H985" s="32"/>
    </row>
    <row r="986" spans="8:8" x14ac:dyDescent="0.25">
      <c r="H986" s="32"/>
    </row>
    <row r="987" spans="8:8" x14ac:dyDescent="0.25">
      <c r="H987" s="32"/>
    </row>
    <row r="988" spans="8:8" x14ac:dyDescent="0.25">
      <c r="H988" s="32"/>
    </row>
    <row r="989" spans="8:8" x14ac:dyDescent="0.25">
      <c r="H989" s="32"/>
    </row>
    <row r="990" spans="8:8" x14ac:dyDescent="0.25">
      <c r="H990" s="32"/>
    </row>
    <row r="991" spans="8:8" x14ac:dyDescent="0.25">
      <c r="H991" s="32"/>
    </row>
    <row r="992" spans="8:8" x14ac:dyDescent="0.25">
      <c r="H992" s="32"/>
    </row>
    <row r="993" spans="8:8" x14ac:dyDescent="0.25">
      <c r="H993" s="32"/>
    </row>
    <row r="994" spans="8:8" x14ac:dyDescent="0.25">
      <c r="H994" s="32"/>
    </row>
    <row r="995" spans="8:8" x14ac:dyDescent="0.25">
      <c r="H995" s="32"/>
    </row>
    <row r="996" spans="8:8" x14ac:dyDescent="0.25">
      <c r="H996" s="32"/>
    </row>
    <row r="997" spans="8:8" x14ac:dyDescent="0.25">
      <c r="H997" s="32"/>
    </row>
  </sheetData>
  <autoFilter ref="G4:O34" xr:uid="{BBE1D0C7-72BB-44B4-BEEF-27EF6BA23EE3}">
    <sortState xmlns:xlrd2="http://schemas.microsoft.com/office/spreadsheetml/2017/richdata2" ref="G5:O34">
      <sortCondition descending="1" ref="O4:O34"/>
    </sortState>
  </autoFilter>
  <mergeCells count="5">
    <mergeCell ref="C12:E12"/>
    <mergeCell ref="C18:E18"/>
    <mergeCell ref="C24:E24"/>
    <mergeCell ref="P124:Q135"/>
    <mergeCell ref="B2:O2"/>
  </mergeCells>
  <dataValidations count="3">
    <dataValidation type="list" allowBlank="1" sqref="I5:I34" xr:uid="{24DAA1EB-0914-4523-883B-54283299FCCC}">
      <formula1>$C$33:$C$37</formula1>
    </dataValidation>
    <dataValidation type="list" allowBlank="1" sqref="M5:M34" xr:uid="{16EE213E-5756-4AD7-9077-51F0AFC284B2}">
      <formula1>$C$47:$C$51</formula1>
    </dataValidation>
    <dataValidation type="list" allowBlank="1" sqref="K5:K34" xr:uid="{7DE5CD0D-123D-416F-8FDA-15755C496229}">
      <formula1>$C$40:$C$44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5424A-D7A7-451F-8A55-BCFA389733BA}">
  <dimension ref="B2:C33"/>
  <sheetViews>
    <sheetView topLeftCell="A10" workbookViewId="0">
      <selection activeCell="C20" sqref="C20"/>
    </sheetView>
  </sheetViews>
  <sheetFormatPr baseColWidth="10" defaultRowHeight="12.75" x14ac:dyDescent="0.2"/>
  <cols>
    <col min="1" max="1" width="2.25" customWidth="1"/>
    <col min="2" max="2" width="2.875" bestFit="1" customWidth="1"/>
  </cols>
  <sheetData>
    <row r="2" spans="2:3" x14ac:dyDescent="0.2">
      <c r="B2">
        <v>1</v>
      </c>
      <c r="C2" s="1" t="s">
        <v>41</v>
      </c>
    </row>
    <row r="3" spans="2:3" x14ac:dyDescent="0.2">
      <c r="B3">
        <v>2</v>
      </c>
      <c r="C3" t="s">
        <v>47</v>
      </c>
    </row>
    <row r="4" spans="2:3" x14ac:dyDescent="0.2">
      <c r="B4">
        <v>3</v>
      </c>
      <c r="C4" s="1" t="s">
        <v>53</v>
      </c>
    </row>
    <row r="5" spans="2:3" x14ac:dyDescent="0.2">
      <c r="B5">
        <v>4</v>
      </c>
      <c r="C5" s="1" t="s">
        <v>65</v>
      </c>
    </row>
    <row r="6" spans="2:3" x14ac:dyDescent="0.2">
      <c r="B6">
        <v>5</v>
      </c>
      <c r="C6" t="s">
        <v>48</v>
      </c>
    </row>
    <row r="7" spans="2:3" x14ac:dyDescent="0.2">
      <c r="B7">
        <v>6</v>
      </c>
      <c r="C7" s="1" t="s">
        <v>52</v>
      </c>
    </row>
    <row r="8" spans="2:3" x14ac:dyDescent="0.2">
      <c r="B8">
        <v>7</v>
      </c>
      <c r="C8" t="s">
        <v>50</v>
      </c>
    </row>
    <row r="9" spans="2:3" x14ac:dyDescent="0.2">
      <c r="B9">
        <v>8</v>
      </c>
      <c r="C9" s="1" t="s">
        <v>68</v>
      </c>
    </row>
    <row r="10" spans="2:3" x14ac:dyDescent="0.2">
      <c r="B10">
        <v>9</v>
      </c>
      <c r="C10" s="1" t="s">
        <v>64</v>
      </c>
    </row>
    <row r="11" spans="2:3" x14ac:dyDescent="0.2">
      <c r="B11">
        <v>10</v>
      </c>
      <c r="C11" s="1" t="s">
        <v>71</v>
      </c>
    </row>
    <row r="12" spans="2:3" x14ac:dyDescent="0.2">
      <c r="B12">
        <v>11</v>
      </c>
      <c r="C12" t="s">
        <v>43</v>
      </c>
    </row>
    <row r="13" spans="2:3" x14ac:dyDescent="0.2">
      <c r="B13">
        <v>12</v>
      </c>
      <c r="C13" s="1" t="s">
        <v>67</v>
      </c>
    </row>
    <row r="14" spans="2:3" x14ac:dyDescent="0.2">
      <c r="B14">
        <v>13</v>
      </c>
      <c r="C14" s="1" t="s">
        <v>72</v>
      </c>
    </row>
    <row r="15" spans="2:3" x14ac:dyDescent="0.2">
      <c r="B15">
        <v>14</v>
      </c>
      <c r="C15" s="1" t="s">
        <v>70</v>
      </c>
    </row>
    <row r="16" spans="2:3" x14ac:dyDescent="0.2">
      <c r="B16">
        <v>15</v>
      </c>
      <c r="C16" s="1" t="s">
        <v>69</v>
      </c>
    </row>
    <row r="17" spans="2:3" x14ac:dyDescent="0.2">
      <c r="B17">
        <v>16</v>
      </c>
      <c r="C17" t="s">
        <v>56</v>
      </c>
    </row>
    <row r="18" spans="2:3" x14ac:dyDescent="0.2">
      <c r="B18">
        <v>17</v>
      </c>
      <c r="C18" t="s">
        <v>61</v>
      </c>
    </row>
    <row r="19" spans="2:3" x14ac:dyDescent="0.2">
      <c r="B19">
        <v>18</v>
      </c>
      <c r="C19" t="s">
        <v>44</v>
      </c>
    </row>
    <row r="20" spans="2:3" x14ac:dyDescent="0.2">
      <c r="B20">
        <v>19</v>
      </c>
      <c r="C20" t="s">
        <v>42</v>
      </c>
    </row>
    <row r="21" spans="2:3" x14ac:dyDescent="0.2">
      <c r="B21">
        <v>20</v>
      </c>
      <c r="C21" s="1" t="s">
        <v>63</v>
      </c>
    </row>
    <row r="22" spans="2:3" x14ac:dyDescent="0.2">
      <c r="B22">
        <v>21</v>
      </c>
      <c r="C22" s="1" t="s">
        <v>66</v>
      </c>
    </row>
    <row r="23" spans="2:3" x14ac:dyDescent="0.2">
      <c r="B23">
        <v>22</v>
      </c>
      <c r="C23" t="s">
        <v>58</v>
      </c>
    </row>
    <row r="24" spans="2:3" x14ac:dyDescent="0.2">
      <c r="B24">
        <v>23</v>
      </c>
      <c r="C24" t="s">
        <v>55</v>
      </c>
    </row>
    <row r="25" spans="2:3" x14ac:dyDescent="0.2">
      <c r="B25">
        <v>24</v>
      </c>
      <c r="C25" t="s">
        <v>60</v>
      </c>
    </row>
    <row r="26" spans="2:3" x14ac:dyDescent="0.2">
      <c r="B26">
        <v>25</v>
      </c>
      <c r="C26" t="s">
        <v>59</v>
      </c>
    </row>
    <row r="27" spans="2:3" x14ac:dyDescent="0.2">
      <c r="B27">
        <v>26</v>
      </c>
      <c r="C27" t="s">
        <v>51</v>
      </c>
    </row>
    <row r="28" spans="2:3" x14ac:dyDescent="0.2">
      <c r="B28">
        <v>27</v>
      </c>
      <c r="C28" t="s">
        <v>46</v>
      </c>
    </row>
    <row r="29" spans="2:3" x14ac:dyDescent="0.2">
      <c r="B29">
        <v>28</v>
      </c>
      <c r="C29" t="s">
        <v>49</v>
      </c>
    </row>
    <row r="30" spans="2:3" x14ac:dyDescent="0.2">
      <c r="B30">
        <v>29</v>
      </c>
      <c r="C30" t="s">
        <v>54</v>
      </c>
    </row>
    <row r="31" spans="2:3" x14ac:dyDescent="0.2">
      <c r="B31">
        <v>30</v>
      </c>
      <c r="C31" t="s">
        <v>62</v>
      </c>
    </row>
    <row r="32" spans="2:3" x14ac:dyDescent="0.2">
      <c r="B32">
        <v>31</v>
      </c>
      <c r="C32" t="s">
        <v>45</v>
      </c>
    </row>
    <row r="33" spans="2:3" x14ac:dyDescent="0.2">
      <c r="B33">
        <v>32</v>
      </c>
      <c r="C33" t="s">
        <v>57</v>
      </c>
    </row>
  </sheetData>
  <sortState xmlns:xlrd2="http://schemas.microsoft.com/office/spreadsheetml/2017/richdata2" ref="B3:C33">
    <sortCondition descending="1" ref="B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GUT</vt:lpstr>
      <vt:lpstr>PROBLEMÁTICAS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Plantilla de Priorización - Método GUT</dc:title>
  <dc:subject/>
  <dc:creator>titular.com</dc:creator>
  <cp:keywords>priorización tareas método GUT gravedad urgencia tendencia</cp:keywords>
  <dc:description/>
  <cp:lastModifiedBy>QP Calidad</cp:lastModifiedBy>
  <dcterms:created xsi:type="dcterms:W3CDTF">2017-11-04T20:25:07Z</dcterms:created>
  <dcterms:modified xsi:type="dcterms:W3CDTF">2024-05-21T20:43:50Z</dcterms:modified>
  <cp:category/>
</cp:coreProperties>
</file>